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omereorbv.sharepoint.com/projecten/wereldkidz/schoonmaakdiensten/Gedeelde  documenten/01. Uitnodiging tot Inschrijving/"/>
    </mc:Choice>
  </mc:AlternateContent>
  <xr:revisionPtr revIDLastSave="2" documentId="13_ncr:1_{BE81F9EF-9DA1-467D-9F23-E4098BEC9276}" xr6:coauthVersionLast="45" xr6:coauthVersionMax="45" xr10:uidLastSave="{9AF58FE1-E7C8-4366-B0A4-4C4F498DFF58}"/>
  <bookViews>
    <workbookView xWindow="28680" yWindow="-120" windowWidth="29040" windowHeight="15840" activeTab="2" xr2:uid="{682C69FB-6E01-488D-A477-E71BBD675B4C}"/>
  </bookViews>
  <sheets>
    <sheet name="Totaal" sheetId="7" r:id="rId1"/>
    <sheet name="Bolenstein" sheetId="1" r:id="rId2"/>
    <sheet name="Palet" sheetId="2" r:id="rId3"/>
    <sheet name="Triangel" sheetId="3" r:id="rId4"/>
    <sheet name="Tweesprong (Fazant)" sheetId="4" r:id="rId5"/>
    <sheet name="Tweesprong (Duif 547)" sheetId="5" r:id="rId6"/>
    <sheet name="Tweesprong (Duif 545)" sheetId="6" r:id="rId7"/>
    <sheet name="Bongerd (V)" sheetId="9" r:id="rId8"/>
    <sheet name="Mozaïek Petenbos" sheetId="10" r:id="rId9"/>
    <sheet name="Dolfijn" sheetId="11" r:id="rId10"/>
    <sheet name="Het Spoor" sheetId="12" r:id="rId11"/>
    <sheet name="Het Spoor (Bethanië)" sheetId="13" r:id="rId12"/>
    <sheet name="De Ontdekkingsreis" sheetId="14" r:id="rId13"/>
    <sheet name="Pirapoleon" sheetId="32" r:id="rId14"/>
    <sheet name="Op Dreef" sheetId="19" r:id="rId15"/>
    <sheet name="De Hoogstraat" sheetId="20" r:id="rId16"/>
    <sheet name="Kievit" sheetId="22" r:id="rId17"/>
    <sheet name="Meander" sheetId="23" r:id="rId18"/>
    <sheet name="Het Sterrenbos" sheetId="24" r:id="rId19"/>
    <sheet name="Merseberch" sheetId="25" r:id="rId20"/>
    <sheet name="Meent" sheetId="26" r:id="rId21"/>
    <sheet name="Kameleon" sheetId="18" r:id="rId22"/>
    <sheet name="Meerklank VSO" sheetId="28" r:id="rId23"/>
    <sheet name="Meerklank SO" sheetId="29" r:id="rId24"/>
    <sheet name="Montessori Zeist (Sumatra)" sheetId="15" r:id="rId25"/>
    <sheet name="Montessori Zeist (Griffensteyn)" sheetId="17" r:id="rId26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9" i="32" l="1"/>
  <c r="D48" i="2" l="1"/>
  <c r="E5" i="7" s="1"/>
  <c r="D26" i="2"/>
  <c r="D42" i="3" l="1"/>
  <c r="E6" i="7" s="1"/>
  <c r="D36" i="5" l="1"/>
  <c r="D29" i="24" l="1"/>
  <c r="E30" i="7" s="1"/>
  <c r="D8" i="22" l="1"/>
  <c r="D7" i="22"/>
  <c r="D24" i="14" l="1"/>
  <c r="E19" i="7" s="1"/>
  <c r="D37" i="4" l="1"/>
  <c r="D76" i="1" l="1"/>
  <c r="E3" i="7" s="1"/>
  <c r="E7" i="7" l="1"/>
  <c r="E8" i="7"/>
  <c r="E37" i="7"/>
  <c r="D38" i="6"/>
  <c r="E9" i="7" s="1"/>
  <c r="D45" i="9"/>
  <c r="E12" i="7" s="1"/>
  <c r="D38" i="10"/>
  <c r="E13" i="7" s="1"/>
  <c r="D58" i="11"/>
  <c r="E16" i="7" s="1"/>
  <c r="D50" i="12"/>
  <c r="E17" i="7" s="1"/>
  <c r="D19" i="13"/>
  <c r="E18" i="7" s="1"/>
  <c r="D42" i="15"/>
  <c r="D38" i="17"/>
  <c r="D69" i="18"/>
  <c r="D46" i="19"/>
  <c r="E24" i="7" s="1"/>
  <c r="D31" i="20"/>
  <c r="E25" i="7" s="1"/>
  <c r="D42" i="22"/>
  <c r="E26" i="7" s="1"/>
  <c r="D43" i="23"/>
  <c r="E29" i="7" s="1"/>
  <c r="D32" i="25"/>
  <c r="E31" i="7" s="1"/>
  <c r="D56" i="26"/>
  <c r="E32" i="7" s="1"/>
  <c r="D48" i="28"/>
  <c r="E36" i="7" s="1"/>
  <c r="D49" i="29"/>
</calcChain>
</file>

<file path=xl/sharedStrings.xml><?xml version="1.0" encoding="utf-8"?>
<sst xmlns="http://schemas.openxmlformats.org/spreadsheetml/2006/main" count="3029" uniqueCount="581">
  <si>
    <t>Maarssen</t>
  </si>
  <si>
    <t>Adres</t>
  </si>
  <si>
    <t>Plaats</t>
  </si>
  <si>
    <t>m2</t>
  </si>
  <si>
    <t>Bolenstein</t>
  </si>
  <si>
    <t>Troelstrastraat 58a</t>
  </si>
  <si>
    <t>Palet</t>
  </si>
  <si>
    <t>Triangel</t>
  </si>
  <si>
    <t>Zwanenkamp 1303</t>
  </si>
  <si>
    <t>Maarssenbroek</t>
  </si>
  <si>
    <t>Tweesprong (Fazant)</t>
  </si>
  <si>
    <t>Fazantenkamp 160</t>
  </si>
  <si>
    <t>Tweesprong (Duif 547)</t>
  </si>
  <si>
    <t>Duivenkamp 547</t>
  </si>
  <si>
    <t>Tweesprong (Duif 545)</t>
  </si>
  <si>
    <t>Duivenkamp 545</t>
  </si>
  <si>
    <t>Veenendaal</t>
  </si>
  <si>
    <t>Bongerd (V)</t>
  </si>
  <si>
    <t>De Bongerd 3</t>
  </si>
  <si>
    <t>Mozaïek Petenbos</t>
  </si>
  <si>
    <t>Margaretha Turnorlaan 7</t>
  </si>
  <si>
    <t>JPO</t>
  </si>
  <si>
    <t>Dolfijn</t>
  </si>
  <si>
    <t>Weidestraat 1</t>
  </si>
  <si>
    <t>Driebergen</t>
  </si>
  <si>
    <t xml:space="preserve">Het Spoor </t>
  </si>
  <si>
    <t>Stationslaan 3</t>
  </si>
  <si>
    <t>Zeist</t>
  </si>
  <si>
    <t>Het Spoor (Bethanië)</t>
  </si>
  <si>
    <t>Bethanieplein 8a</t>
  </si>
  <si>
    <t>De Ontdekkingsreis</t>
  </si>
  <si>
    <t>Jagerspad 7</t>
  </si>
  <si>
    <t>Montessori Zeist (Sumatra)</t>
  </si>
  <si>
    <t>Sumatralaan 1</t>
  </si>
  <si>
    <t>Montessori Zeist (Griffensteyn)</t>
  </si>
  <si>
    <t>Laan van Cattenbroeck 76</t>
  </si>
  <si>
    <t>Kameleon</t>
  </si>
  <si>
    <t>Van der Leelaan 1</t>
  </si>
  <si>
    <t>Doorn</t>
  </si>
  <si>
    <t>ZALM</t>
  </si>
  <si>
    <t>Op Dreef</t>
  </si>
  <si>
    <t>Laan van Vollenhove 1457</t>
  </si>
  <si>
    <t>De Hoogstraat</t>
  </si>
  <si>
    <t>Hoogstraat 10</t>
  </si>
  <si>
    <t>Leersum</t>
  </si>
  <si>
    <t>Kievit</t>
  </si>
  <si>
    <t>Nachtegaallaan 36</t>
  </si>
  <si>
    <t>Maartensdijk</t>
  </si>
  <si>
    <t>BOUH</t>
  </si>
  <si>
    <t>Meander</t>
  </si>
  <si>
    <t>Dreef 88</t>
  </si>
  <si>
    <t>Het Sterrenbos</t>
  </si>
  <si>
    <t>Burg. Martenslaan 29</t>
  </si>
  <si>
    <t>Amerongen</t>
  </si>
  <si>
    <t>Merseberch</t>
  </si>
  <si>
    <t>V. Beuningenlaan 28a</t>
  </si>
  <si>
    <t>Maarsbergen</t>
  </si>
  <si>
    <t>Meent</t>
  </si>
  <si>
    <t>Trompplein 3</t>
  </si>
  <si>
    <t>Maarn</t>
  </si>
  <si>
    <t>Meerklank</t>
  </si>
  <si>
    <t>Meerklank VSO</t>
  </si>
  <si>
    <t>Laan van Eikenstein 2</t>
  </si>
  <si>
    <t>Meerklank SO</t>
  </si>
  <si>
    <t>Van Renesselaan 30a-1</t>
  </si>
  <si>
    <t>Wereldkidz Bolenstein</t>
  </si>
  <si>
    <t xml:space="preserve">Troelstrastraat 58a </t>
  </si>
  <si>
    <t>3601 WD Maarssen</t>
  </si>
  <si>
    <t>Tijdelijke huisvesting tot 2022</t>
  </si>
  <si>
    <t>Ruimtenummer</t>
  </si>
  <si>
    <t>Omschrijving</t>
  </si>
  <si>
    <t>Vloersoort</t>
  </si>
  <si>
    <t>Gebruik door derden</t>
  </si>
  <si>
    <t>Leegstand</t>
  </si>
  <si>
    <t>Hoofdgebouw</t>
  </si>
  <si>
    <t>H0.01</t>
  </si>
  <si>
    <t>Aula/BSO</t>
  </si>
  <si>
    <t>Vinyl</t>
  </si>
  <si>
    <t>H0.02</t>
  </si>
  <si>
    <t>CV ruimte</t>
  </si>
  <si>
    <t>H0.03</t>
  </si>
  <si>
    <t>Toiletten</t>
  </si>
  <si>
    <t>Tegels</t>
  </si>
  <si>
    <t>H0.10</t>
  </si>
  <si>
    <t>H0.11</t>
  </si>
  <si>
    <t>Berging</t>
  </si>
  <si>
    <t>H0.12</t>
  </si>
  <si>
    <t>H0.13</t>
  </si>
  <si>
    <t>Pantry</t>
  </si>
  <si>
    <t>H0.14</t>
  </si>
  <si>
    <t>Werkkast</t>
  </si>
  <si>
    <t>H0.15</t>
  </si>
  <si>
    <t>Directiekamer</t>
  </si>
  <si>
    <t>H0.16</t>
  </si>
  <si>
    <t>Bibliotheek</t>
  </si>
  <si>
    <t>H0.17</t>
  </si>
  <si>
    <t>H0.18</t>
  </si>
  <si>
    <t>Speellokaal</t>
  </si>
  <si>
    <t>H0.19</t>
  </si>
  <si>
    <t>Verkeersruimte</t>
  </si>
  <si>
    <t>H0.20</t>
  </si>
  <si>
    <t>H0.21</t>
  </si>
  <si>
    <t>Leslokaal</t>
  </si>
  <si>
    <t>H0.22</t>
  </si>
  <si>
    <t>H0.23</t>
  </si>
  <si>
    <t>H0.24</t>
  </si>
  <si>
    <t>H0.25</t>
  </si>
  <si>
    <t>H0.26</t>
  </si>
  <si>
    <t>H0.29</t>
  </si>
  <si>
    <t>Kantoor</t>
  </si>
  <si>
    <t>H0.30</t>
  </si>
  <si>
    <t>Reproruimte/pantry</t>
  </si>
  <si>
    <t>H0.31</t>
  </si>
  <si>
    <t>H0.32</t>
  </si>
  <si>
    <t>H0.33</t>
  </si>
  <si>
    <t>H0.34</t>
  </si>
  <si>
    <t>BSO lokaal</t>
  </si>
  <si>
    <t>H0.35</t>
  </si>
  <si>
    <t>H0.36</t>
  </si>
  <si>
    <t>H0.37</t>
  </si>
  <si>
    <t>H0.38</t>
  </si>
  <si>
    <t>H0.39</t>
  </si>
  <si>
    <t>Bijgebouw</t>
  </si>
  <si>
    <t>B0.01</t>
  </si>
  <si>
    <t>B0.02</t>
  </si>
  <si>
    <t>B0.03</t>
  </si>
  <si>
    <t>B0.04</t>
  </si>
  <si>
    <t>Grindvloer</t>
  </si>
  <si>
    <t>B0.07</t>
  </si>
  <si>
    <t>B0.08</t>
  </si>
  <si>
    <t>B0.11</t>
  </si>
  <si>
    <t>B0.12</t>
  </si>
  <si>
    <t>B0.13</t>
  </si>
  <si>
    <t>B0.14</t>
  </si>
  <si>
    <t>B0.15</t>
  </si>
  <si>
    <t>B0.16</t>
  </si>
  <si>
    <t>Slaapruimte</t>
  </si>
  <si>
    <t>B0.17</t>
  </si>
  <si>
    <t>B0.18</t>
  </si>
  <si>
    <t>B0.19</t>
  </si>
  <si>
    <t>B0.20</t>
  </si>
  <si>
    <t>B0.21</t>
  </si>
  <si>
    <t>B0.22</t>
  </si>
  <si>
    <t>B0.23</t>
  </si>
  <si>
    <t>B0.24</t>
  </si>
  <si>
    <t>B0.25</t>
  </si>
  <si>
    <t>B1.01</t>
  </si>
  <si>
    <t>B1.02</t>
  </si>
  <si>
    <t>B1.03</t>
  </si>
  <si>
    <t>B1.07</t>
  </si>
  <si>
    <t>B1.12</t>
  </si>
  <si>
    <t>B1.13</t>
  </si>
  <si>
    <t>B1.14</t>
  </si>
  <si>
    <t>B1.15</t>
  </si>
  <si>
    <t>B1.16</t>
  </si>
  <si>
    <t>B1.17</t>
  </si>
  <si>
    <t>B1.18</t>
  </si>
  <si>
    <t>B1.19</t>
  </si>
  <si>
    <t>B1.20</t>
  </si>
  <si>
    <t>B1.21</t>
  </si>
  <si>
    <t>Reproruimte</t>
  </si>
  <si>
    <t>B1.22</t>
  </si>
  <si>
    <t>Wereldkidz Palet</t>
  </si>
  <si>
    <t>Buitenweg 310 - 312</t>
  </si>
  <si>
    <t>3602 ZK Maarssen</t>
  </si>
  <si>
    <t>Buitenweg 310</t>
  </si>
  <si>
    <t>0.01</t>
  </si>
  <si>
    <t>Entree</t>
  </si>
  <si>
    <t>Coralmat</t>
  </si>
  <si>
    <t>0.02</t>
  </si>
  <si>
    <t>Linoleum</t>
  </si>
  <si>
    <t>0.03</t>
  </si>
  <si>
    <t>IB-ruimte</t>
  </si>
  <si>
    <t>0.04</t>
  </si>
  <si>
    <t>0.05</t>
  </si>
  <si>
    <t>0.06</t>
  </si>
  <si>
    <t>0.07</t>
  </si>
  <si>
    <t>Keuken</t>
  </si>
  <si>
    <t>0.08</t>
  </si>
  <si>
    <t>0.09</t>
  </si>
  <si>
    <t>0.10</t>
  </si>
  <si>
    <t>0.11</t>
  </si>
  <si>
    <t>0.12</t>
  </si>
  <si>
    <t>0.13</t>
  </si>
  <si>
    <t>Sportvloer</t>
  </si>
  <si>
    <t>0.14</t>
  </si>
  <si>
    <t>0.15</t>
  </si>
  <si>
    <t>0.16</t>
  </si>
  <si>
    <t>Speelzaal</t>
  </si>
  <si>
    <t>0.17</t>
  </si>
  <si>
    <t>0.18</t>
  </si>
  <si>
    <t>Buitenweg 312</t>
  </si>
  <si>
    <t>Trap</t>
  </si>
  <si>
    <t>Gemeenschapsruimte</t>
  </si>
  <si>
    <t>0.19</t>
  </si>
  <si>
    <t>0.20</t>
  </si>
  <si>
    <t>1.1</t>
  </si>
  <si>
    <t>1.2</t>
  </si>
  <si>
    <t>1.3</t>
  </si>
  <si>
    <t>1.4</t>
  </si>
  <si>
    <t>1.5</t>
  </si>
  <si>
    <t>1.6</t>
  </si>
  <si>
    <t>1.7</t>
  </si>
  <si>
    <t xml:space="preserve">1.8 </t>
  </si>
  <si>
    <t>1.9</t>
  </si>
  <si>
    <t>Wereldkidz Triangel</t>
  </si>
  <si>
    <t xml:space="preserve">Zwanenkamp 1303 </t>
  </si>
  <si>
    <t>3607 NZ Maarssenbroek</t>
  </si>
  <si>
    <t>B01</t>
  </si>
  <si>
    <t>B02</t>
  </si>
  <si>
    <t>B03</t>
  </si>
  <si>
    <t>B04</t>
  </si>
  <si>
    <t>B05</t>
  </si>
  <si>
    <t>B07</t>
  </si>
  <si>
    <t>B08</t>
  </si>
  <si>
    <t>B09</t>
  </si>
  <si>
    <t>Leslokalen</t>
  </si>
  <si>
    <t>B10</t>
  </si>
  <si>
    <t>B12</t>
  </si>
  <si>
    <t>B13</t>
  </si>
  <si>
    <t>B14</t>
  </si>
  <si>
    <t>B15</t>
  </si>
  <si>
    <t>B17</t>
  </si>
  <si>
    <t>B19</t>
  </si>
  <si>
    <t>B110</t>
  </si>
  <si>
    <t>Wereldkidz Tweesprong (Fazant)</t>
  </si>
  <si>
    <t>3607 CH Maarssenbroek</t>
  </si>
  <si>
    <t>Gietvloer</t>
  </si>
  <si>
    <t>Tapijt</t>
  </si>
  <si>
    <t>0.21</t>
  </si>
  <si>
    <t>0.22</t>
  </si>
  <si>
    <t>0.23</t>
  </si>
  <si>
    <t>0.24</t>
  </si>
  <si>
    <t>0.25</t>
  </si>
  <si>
    <t>0.26</t>
  </si>
  <si>
    <t>0.27</t>
  </si>
  <si>
    <t>0.28</t>
  </si>
  <si>
    <t>Teamkamer</t>
  </si>
  <si>
    <t>0.29</t>
  </si>
  <si>
    <t>CV-ruimte</t>
  </si>
  <si>
    <t>Beton</t>
  </si>
  <si>
    <t>0.30</t>
  </si>
  <si>
    <t>Wereldkidz Tweesprong (Duif 547)</t>
  </si>
  <si>
    <t>3607 BL Maarssenbroek</t>
  </si>
  <si>
    <t>0.08+0.11+0.12</t>
  </si>
  <si>
    <t>RT-ruimte</t>
  </si>
  <si>
    <t>Wereldkidz Tweesprong (Duif 545)</t>
  </si>
  <si>
    <t>3607 BK Maarssenbroek</t>
  </si>
  <si>
    <t>L.001</t>
  </si>
  <si>
    <t>L.002</t>
  </si>
  <si>
    <t>L.003</t>
  </si>
  <si>
    <t>L.004</t>
  </si>
  <si>
    <t>L.005</t>
  </si>
  <si>
    <t>L.006</t>
  </si>
  <si>
    <t>L.007</t>
  </si>
  <si>
    <t>L.008</t>
  </si>
  <si>
    <t>S.001</t>
  </si>
  <si>
    <t>A.001</t>
  </si>
  <si>
    <t>Aula en gang</t>
  </si>
  <si>
    <t>A.002</t>
  </si>
  <si>
    <t>A.003</t>
  </si>
  <si>
    <t>Laminaat</t>
  </si>
  <si>
    <t>T.001</t>
  </si>
  <si>
    <t>T.002</t>
  </si>
  <si>
    <t>T.003</t>
  </si>
  <si>
    <t>T.004</t>
  </si>
  <si>
    <t>T.005</t>
  </si>
  <si>
    <t>T.006</t>
  </si>
  <si>
    <t>T.007</t>
  </si>
  <si>
    <t>T.008</t>
  </si>
  <si>
    <t>T.009</t>
  </si>
  <si>
    <t>B.001</t>
  </si>
  <si>
    <t>B.002</t>
  </si>
  <si>
    <t>B.003</t>
  </si>
  <si>
    <t>P.001</t>
  </si>
  <si>
    <t>P.002</t>
  </si>
  <si>
    <t>P.003</t>
  </si>
  <si>
    <t>P.004</t>
  </si>
  <si>
    <t>K.001</t>
  </si>
  <si>
    <t>Kluis</t>
  </si>
  <si>
    <t>O.001</t>
  </si>
  <si>
    <t>Meterkast</t>
  </si>
  <si>
    <t>O.002</t>
  </si>
  <si>
    <t>Wereldkidz Bongerd (V)</t>
  </si>
  <si>
    <t>3901 KC Veenendaal</t>
  </si>
  <si>
    <t>tapijt</t>
  </si>
  <si>
    <t>Buitenberging</t>
  </si>
  <si>
    <t>0.31</t>
  </si>
  <si>
    <t>0.32</t>
  </si>
  <si>
    <t>0.33</t>
  </si>
  <si>
    <t>Spreekkamer</t>
  </si>
  <si>
    <t>0.34</t>
  </si>
  <si>
    <t>0.35</t>
  </si>
  <si>
    <t>0.36</t>
  </si>
  <si>
    <t>0.37</t>
  </si>
  <si>
    <t>0.38</t>
  </si>
  <si>
    <t>0.39</t>
  </si>
  <si>
    <t>Wereldkidz Mozaïek Petenbos</t>
  </si>
  <si>
    <t>3903 WK Veenendaal</t>
  </si>
  <si>
    <t>Coralmat en rubber</t>
  </si>
  <si>
    <t>1.02</t>
  </si>
  <si>
    <t>1.04</t>
  </si>
  <si>
    <t>1.05</t>
  </si>
  <si>
    <t>1.06</t>
  </si>
  <si>
    <t>1.07</t>
  </si>
  <si>
    <t>1.08</t>
  </si>
  <si>
    <t>1.09</t>
  </si>
  <si>
    <t>1.10</t>
  </si>
  <si>
    <t>1.11</t>
  </si>
  <si>
    <t>1.12</t>
  </si>
  <si>
    <t>1.13</t>
  </si>
  <si>
    <t>1.14</t>
  </si>
  <si>
    <t>1.15</t>
  </si>
  <si>
    <t>Wereldkidz Dolfijn</t>
  </si>
  <si>
    <t>3971 CH Driebergen</t>
  </si>
  <si>
    <t>MIVA</t>
  </si>
  <si>
    <t>0.13a</t>
  </si>
  <si>
    <t>Garderobe</t>
  </si>
  <si>
    <t>Speelhal</t>
  </si>
  <si>
    <t>1.01</t>
  </si>
  <si>
    <t>1.03</t>
  </si>
  <si>
    <t>Serverruimte</t>
  </si>
  <si>
    <t>Mediatheek</t>
  </si>
  <si>
    <t>1.16</t>
  </si>
  <si>
    <t>1.17</t>
  </si>
  <si>
    <t>Sportzaal</t>
  </si>
  <si>
    <t>1.18</t>
  </si>
  <si>
    <t>1.19</t>
  </si>
  <si>
    <t>Wereldkidz Het Spoor</t>
  </si>
  <si>
    <t>3701 EN Zeist</t>
  </si>
  <si>
    <t>0.06a</t>
  </si>
  <si>
    <t>Aula</t>
  </si>
  <si>
    <t>Entresol</t>
  </si>
  <si>
    <t>Wereldkidz Het Spoor (Bethanië)</t>
  </si>
  <si>
    <t>3701 EL Zeist</t>
  </si>
  <si>
    <t>Hal</t>
  </si>
  <si>
    <t>Kleuterlokaal</t>
  </si>
  <si>
    <t>Wereldkidz De Ontdekkingsreis</t>
  </si>
  <si>
    <t>3972 XL Driebergen</t>
  </si>
  <si>
    <t>A</t>
  </si>
  <si>
    <t>B</t>
  </si>
  <si>
    <t>C</t>
  </si>
  <si>
    <t>D1</t>
  </si>
  <si>
    <t>E1</t>
  </si>
  <si>
    <t>F1</t>
  </si>
  <si>
    <t>F2(1)</t>
  </si>
  <si>
    <t>F2(2)</t>
  </si>
  <si>
    <t>G</t>
  </si>
  <si>
    <t>H3</t>
  </si>
  <si>
    <t>H4</t>
  </si>
  <si>
    <t>N</t>
  </si>
  <si>
    <t>Wereldkidz Montessori Zeist (Sumatra)</t>
  </si>
  <si>
    <t>3705 XL Zeist</t>
  </si>
  <si>
    <t>Groepsruimte</t>
  </si>
  <si>
    <t>Gang</t>
  </si>
  <si>
    <t>0.14a</t>
  </si>
  <si>
    <t>Werklokaal</t>
  </si>
  <si>
    <t>Toestellenberging</t>
  </si>
  <si>
    <t>Teamkamer en keuken</t>
  </si>
  <si>
    <t>Wereldkidz Montessori Zeist (Griffensteyn)</t>
  </si>
  <si>
    <t>3703 BP Zeist</t>
  </si>
  <si>
    <t>Wereldkidz Kameleon</t>
  </si>
  <si>
    <t>3941 RN Doorn</t>
  </si>
  <si>
    <t>O0.01</t>
  </si>
  <si>
    <t>O0.02</t>
  </si>
  <si>
    <t>PVC</t>
  </si>
  <si>
    <t>O0.03</t>
  </si>
  <si>
    <t>O0.04</t>
  </si>
  <si>
    <t>O0.05</t>
  </si>
  <si>
    <t>O0.06</t>
  </si>
  <si>
    <t>O0.07</t>
  </si>
  <si>
    <t>O0.08</t>
  </si>
  <si>
    <t>O0.09</t>
  </si>
  <si>
    <t>O0.10</t>
  </si>
  <si>
    <t>O0.11</t>
  </si>
  <si>
    <t>O0.12</t>
  </si>
  <si>
    <t>O0.13</t>
  </si>
  <si>
    <t>O0.14</t>
  </si>
  <si>
    <t>O0.15</t>
  </si>
  <si>
    <t>A0.01</t>
  </si>
  <si>
    <t>A0.02</t>
  </si>
  <si>
    <t>A0.03</t>
  </si>
  <si>
    <t>A0.04</t>
  </si>
  <si>
    <t>Lift</t>
  </si>
  <si>
    <t>A0.05</t>
  </si>
  <si>
    <t>A0.06</t>
  </si>
  <si>
    <t>A0.07</t>
  </si>
  <si>
    <t>A0.08</t>
  </si>
  <si>
    <t>A0.09</t>
  </si>
  <si>
    <t>Podium</t>
  </si>
  <si>
    <t>S0.01</t>
  </si>
  <si>
    <t>S0.02</t>
  </si>
  <si>
    <t>Kleedruimte</t>
  </si>
  <si>
    <t>S0.03</t>
  </si>
  <si>
    <t>S0.04</t>
  </si>
  <si>
    <t>Douches</t>
  </si>
  <si>
    <t>S0.05</t>
  </si>
  <si>
    <t>S0.06</t>
  </si>
  <si>
    <t>S0.07</t>
  </si>
  <si>
    <t>S0.08</t>
  </si>
  <si>
    <t>S0.09</t>
  </si>
  <si>
    <t>S0.10</t>
  </si>
  <si>
    <t>S0.11</t>
  </si>
  <si>
    <t>S0.12</t>
  </si>
  <si>
    <t>S0.13</t>
  </si>
  <si>
    <t>S0.14</t>
  </si>
  <si>
    <t>A1.01</t>
  </si>
  <si>
    <t>A1.02</t>
  </si>
  <si>
    <t>A1.03</t>
  </si>
  <si>
    <t>A1.04</t>
  </si>
  <si>
    <t>A1.05</t>
  </si>
  <si>
    <t>A1.06</t>
  </si>
  <si>
    <t>A1.07</t>
  </si>
  <si>
    <t>A1.08</t>
  </si>
  <si>
    <t>A1.09</t>
  </si>
  <si>
    <t>A1.10</t>
  </si>
  <si>
    <t>A1.11</t>
  </si>
  <si>
    <t>B1.04</t>
  </si>
  <si>
    <t>B1.05</t>
  </si>
  <si>
    <t>B1.06</t>
  </si>
  <si>
    <t>B1.08</t>
  </si>
  <si>
    <t>B1.09</t>
  </si>
  <si>
    <t>B1.10</t>
  </si>
  <si>
    <t>B1.11</t>
  </si>
  <si>
    <t>Wereldkidz Op Dreef</t>
  </si>
  <si>
    <t>3706 EW Zeist</t>
  </si>
  <si>
    <t>Opmerkingen</t>
  </si>
  <si>
    <t>Peuterspeelzaal</t>
  </si>
  <si>
    <t>Werklokaal B</t>
  </si>
  <si>
    <t>Wordt in de zomervakantie vervangen door linoleum</t>
  </si>
  <si>
    <t>Speellokaal A</t>
  </si>
  <si>
    <t>Werklokaal C</t>
  </si>
  <si>
    <t>Werklokaal D</t>
  </si>
  <si>
    <t>Werklokaal F</t>
  </si>
  <si>
    <t>Werklokaal G</t>
  </si>
  <si>
    <t>Werklokaal H</t>
  </si>
  <si>
    <t>Wereldkidz de Hoogstraat</t>
  </si>
  <si>
    <t>3956 NA Leersum</t>
  </si>
  <si>
    <t>Wereldkidz Kievit</t>
  </si>
  <si>
    <t xml:space="preserve">3738 EB Maartensdijk </t>
  </si>
  <si>
    <t>0.01+0.02</t>
  </si>
  <si>
    <t>0.03+0.03a</t>
  </si>
  <si>
    <t>Wereldkidz Meander</t>
  </si>
  <si>
    <t>3956 EW Leersum</t>
  </si>
  <si>
    <t>0.41</t>
  </si>
  <si>
    <t>0.42</t>
  </si>
  <si>
    <t>0.43</t>
  </si>
  <si>
    <t>0.44</t>
  </si>
  <si>
    <t>0.45</t>
  </si>
  <si>
    <t>0.46</t>
  </si>
  <si>
    <t>Wereldkidz Het Sterrenbos</t>
  </si>
  <si>
    <t>3958 GR Amerongen</t>
  </si>
  <si>
    <t>Wereldkidz Merseberch</t>
  </si>
  <si>
    <t>v. Beuningenlaan 28a</t>
  </si>
  <si>
    <t>3953 BR Maarsbergen</t>
  </si>
  <si>
    <t>0.09a</t>
  </si>
  <si>
    <t>Wereldkidz Meent</t>
  </si>
  <si>
    <t>3951 CR Maarn</t>
  </si>
  <si>
    <t xml:space="preserve">Buitenberging </t>
  </si>
  <si>
    <t>0.17a</t>
  </si>
  <si>
    <t>0.23a</t>
  </si>
  <si>
    <t>0.23b</t>
  </si>
  <si>
    <t>0.40</t>
  </si>
  <si>
    <t>0.47</t>
  </si>
  <si>
    <t>0.48</t>
  </si>
  <si>
    <t>0.49</t>
  </si>
  <si>
    <t>Wereldkidz Meerklank VSO</t>
  </si>
  <si>
    <t>3705 AR Zeist</t>
  </si>
  <si>
    <t>Entrée</t>
  </si>
  <si>
    <t>Schoonloopmat</t>
  </si>
  <si>
    <t>Lokaal 09</t>
  </si>
  <si>
    <t>Lokaal 08</t>
  </si>
  <si>
    <t>Schoolleiding</t>
  </si>
  <si>
    <t>Lokaal 07</t>
  </si>
  <si>
    <t>Lokaal 06</t>
  </si>
  <si>
    <t>Sanitaire ruimte</t>
  </si>
  <si>
    <t>Miva</t>
  </si>
  <si>
    <t>leerlingzaken</t>
  </si>
  <si>
    <t>Circulatieruimte</t>
  </si>
  <si>
    <t>Time-out / Flexplekken</t>
  </si>
  <si>
    <t>Lokaal 05</t>
  </si>
  <si>
    <t>Administratie</t>
  </si>
  <si>
    <t>Repro</t>
  </si>
  <si>
    <t>Lokaal 04</t>
  </si>
  <si>
    <t>Lokaal 03</t>
  </si>
  <si>
    <t>Lokaal 02</t>
  </si>
  <si>
    <t>Lokaal 01</t>
  </si>
  <si>
    <t>0.39a</t>
  </si>
  <si>
    <t>Toilet</t>
  </si>
  <si>
    <t>Toiletgroep</t>
  </si>
  <si>
    <t>0.41a</t>
  </si>
  <si>
    <t>Winkel</t>
  </si>
  <si>
    <t>0.45a</t>
  </si>
  <si>
    <t>Sluis</t>
  </si>
  <si>
    <t>Kantine</t>
  </si>
  <si>
    <t>0.50</t>
  </si>
  <si>
    <t>0.51</t>
  </si>
  <si>
    <t>Kooklokaal</t>
  </si>
  <si>
    <t>0.52</t>
  </si>
  <si>
    <t>Stagebureau</t>
  </si>
  <si>
    <t>0.55</t>
  </si>
  <si>
    <t>Wasruimte</t>
  </si>
  <si>
    <t>0.56</t>
  </si>
  <si>
    <t>0.61</t>
  </si>
  <si>
    <t>0.62</t>
  </si>
  <si>
    <t>Vaklokaal B</t>
  </si>
  <si>
    <t>0.63</t>
  </si>
  <si>
    <t>Vaklokaal A</t>
  </si>
  <si>
    <t>Wereldkidz Meerklank SO</t>
  </si>
  <si>
    <t>3703 AJ Zeist</t>
  </si>
  <si>
    <t>0.03a</t>
  </si>
  <si>
    <t>Hout</t>
  </si>
  <si>
    <t>0.18a+b</t>
  </si>
  <si>
    <t>D2</t>
  </si>
  <si>
    <t>H1+2</t>
  </si>
  <si>
    <t>E2(1)</t>
  </si>
  <si>
    <t>E2(2)</t>
  </si>
  <si>
    <t>O</t>
  </si>
  <si>
    <t>1.8</t>
  </si>
  <si>
    <t>0,05 + 0.06</t>
  </si>
  <si>
    <t>1.2, 1,3, 1,4</t>
  </si>
  <si>
    <t>Coralmat/Linoleum</t>
  </si>
  <si>
    <t>B102</t>
  </si>
  <si>
    <t>B103</t>
  </si>
  <si>
    <t>B104</t>
  </si>
  <si>
    <t>B105</t>
  </si>
  <si>
    <t>B106</t>
  </si>
  <si>
    <t>B107</t>
  </si>
  <si>
    <t>B108</t>
  </si>
  <si>
    <t>B201</t>
  </si>
  <si>
    <t>B202</t>
  </si>
  <si>
    <t>B203</t>
  </si>
  <si>
    <t>B204</t>
  </si>
  <si>
    <t>B205</t>
  </si>
  <si>
    <t>B206</t>
  </si>
  <si>
    <t>B207</t>
  </si>
  <si>
    <t>B208</t>
  </si>
  <si>
    <t>B209</t>
  </si>
  <si>
    <t>B210</t>
  </si>
  <si>
    <t>B211</t>
  </si>
  <si>
    <t>B212</t>
  </si>
  <si>
    <t>Tapijt/linoleum</t>
  </si>
  <si>
    <t>0.12a</t>
  </si>
  <si>
    <t>Sanitaire voorruimte</t>
  </si>
  <si>
    <t>Vanaf volgend jaar in gebruik als leslokaal</t>
  </si>
  <si>
    <t>0.10.1</t>
  </si>
  <si>
    <t>0.10.2</t>
  </si>
  <si>
    <t>Coral</t>
  </si>
  <si>
    <t>Personeelskamer</t>
  </si>
  <si>
    <t>Bureaukamer</t>
  </si>
  <si>
    <t>Nieuwbouw</t>
  </si>
  <si>
    <t>Pirapoleon</t>
  </si>
  <si>
    <t xml:space="preserve">Palet </t>
  </si>
  <si>
    <t>Totaal</t>
  </si>
  <si>
    <t>Stilteruimte</t>
  </si>
  <si>
    <t>Berging OB</t>
  </si>
  <si>
    <t>Lokaal</t>
  </si>
  <si>
    <t>Berging psz</t>
  </si>
  <si>
    <t xml:space="preserve">Speelzaal </t>
  </si>
  <si>
    <t>Entree PSZ</t>
  </si>
  <si>
    <t>Toilet ob / PSZ</t>
  </si>
  <si>
    <t>Techniek</t>
  </si>
  <si>
    <t>Leerplein</t>
  </si>
  <si>
    <t>Aula Bibliotheek</t>
  </si>
  <si>
    <t>Entree ob</t>
  </si>
  <si>
    <t>Entree bb</t>
  </si>
  <si>
    <t>IB ruimte</t>
  </si>
  <si>
    <t>Kantoor directie</t>
  </si>
  <si>
    <t>Toilet personeel</t>
  </si>
  <si>
    <t>Toilet BB</t>
  </si>
  <si>
    <t>Handenarbeid</t>
  </si>
  <si>
    <t>Schoolberging</t>
  </si>
  <si>
    <t>Berging speellokaal</t>
  </si>
  <si>
    <t>Gangzone</t>
  </si>
  <si>
    <t>Bolid</t>
  </si>
  <si>
    <t>Austerlitz</t>
  </si>
  <si>
    <t>Frequentie</t>
  </si>
  <si>
    <t>in de zomervakantie komen er nieuwe linoleum en gietvloeren</t>
  </si>
  <si>
    <t>Schoolweg 16</t>
  </si>
  <si>
    <t>In sommige gevallen voegt de BSO zich in de vakanties samen met de BSO in Meent</t>
  </si>
  <si>
    <t>KDV maakt gebruik van eigen schoonmaakdienst.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</si>
</sst>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0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25">
    <xf numFmtId="0" fontId="0" fillId="0" borderId="0" xfId="0"/>
    <xf numFmtId="0" fontId="0" fillId="0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3" fillId="2" borderId="7" xfId="0" applyFont="1" applyFill="1" applyBorder="1"/>
    <xf numFmtId="0" fontId="0" fillId="2" borderId="8" xfId="0" applyFill="1" applyBorder="1"/>
    <xf numFmtId="0" fontId="0" fillId="2" borderId="9" xfId="0" applyFill="1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3" fillId="3" borderId="7" xfId="0" applyFont="1" applyFill="1" applyBorder="1"/>
    <xf numFmtId="0" fontId="0" fillId="3" borderId="8" xfId="0" applyFill="1" applyBorder="1"/>
    <xf numFmtId="0" fontId="0" fillId="3" borderId="9" xfId="0" applyFill="1" applyBorder="1"/>
    <xf numFmtId="0" fontId="0" fillId="0" borderId="10" xfId="0" applyFill="1" applyBorder="1"/>
    <xf numFmtId="0" fontId="0" fillId="0" borderId="5" xfId="0" applyFill="1" applyBorder="1"/>
    <xf numFmtId="0" fontId="0" fillId="0" borderId="11" xfId="0" applyFill="1" applyBorder="1"/>
    <xf numFmtId="0" fontId="0" fillId="0" borderId="1" xfId="0" applyFill="1" applyBorder="1"/>
    <xf numFmtId="0" fontId="0" fillId="0" borderId="12" xfId="0" applyFill="1" applyBorder="1"/>
    <xf numFmtId="0" fontId="0" fillId="0" borderId="3" xfId="0" applyFill="1" applyBorder="1"/>
    <xf numFmtId="0" fontId="3" fillId="4" borderId="7" xfId="0" applyFont="1" applyFill="1" applyBorder="1"/>
    <xf numFmtId="0" fontId="4" fillId="4" borderId="13" xfId="0" applyFont="1" applyFill="1" applyBorder="1"/>
    <xf numFmtId="0" fontId="0" fillId="4" borderId="8" xfId="0" applyFill="1" applyBorder="1"/>
    <xf numFmtId="0" fontId="0" fillId="4" borderId="9" xfId="0" applyFill="1" applyBorder="1"/>
    <xf numFmtId="0" fontId="3" fillId="5" borderId="7" xfId="0" applyFont="1" applyFill="1" applyBorder="1"/>
    <xf numFmtId="0" fontId="0" fillId="5" borderId="8" xfId="0" applyFill="1" applyBorder="1"/>
    <xf numFmtId="0" fontId="0" fillId="5" borderId="9" xfId="0" applyFill="1" applyBorder="1"/>
    <xf numFmtId="0" fontId="3" fillId="6" borderId="7" xfId="0" applyFont="1" applyFill="1" applyBorder="1"/>
    <xf numFmtId="0" fontId="0" fillId="6" borderId="8" xfId="0" applyFill="1" applyBorder="1"/>
    <xf numFmtId="0" fontId="0" fillId="6" borderId="9" xfId="0" applyFill="1" applyBorder="1"/>
    <xf numFmtId="0" fontId="3" fillId="7" borderId="7" xfId="0" applyFont="1" applyFill="1" applyBorder="1"/>
    <xf numFmtId="0" fontId="0" fillId="7" borderId="8" xfId="0" applyFill="1" applyBorder="1"/>
    <xf numFmtId="0" fontId="0" fillId="7" borderId="9" xfId="0" applyFill="1" applyBorder="1"/>
    <xf numFmtId="0" fontId="0" fillId="0" borderId="0" xfId="0" applyFill="1" applyBorder="1"/>
    <xf numFmtId="0" fontId="1" fillId="0" borderId="0" xfId="0" applyFont="1"/>
    <xf numFmtId="0" fontId="2" fillId="0" borderId="0" xfId="0" applyFont="1"/>
    <xf numFmtId="0" fontId="0" fillId="0" borderId="0" xfId="0" applyFont="1"/>
    <xf numFmtId="0" fontId="7" fillId="0" borderId="0" xfId="0" applyFont="1"/>
    <xf numFmtId="0" fontId="2" fillId="0" borderId="1" xfId="0" applyFont="1" applyBorder="1"/>
    <xf numFmtId="0" fontId="2" fillId="0" borderId="3" xfId="0" applyFont="1" applyBorder="1"/>
    <xf numFmtId="0" fontId="0" fillId="8" borderId="5" xfId="0" applyFill="1" applyBorder="1"/>
    <xf numFmtId="0" fontId="0" fillId="8" borderId="1" xfId="0" applyFill="1" applyBorder="1"/>
    <xf numFmtId="0" fontId="0" fillId="8" borderId="3" xfId="0" applyFill="1" applyBorder="1"/>
    <xf numFmtId="164" fontId="0" fillId="0" borderId="1" xfId="0" applyNumberFormat="1" applyBorder="1"/>
    <xf numFmtId="0" fontId="0" fillId="0" borderId="1" xfId="0" applyFont="1" applyBorder="1"/>
    <xf numFmtId="0" fontId="0" fillId="0" borderId="5" xfId="0" applyFont="1" applyBorder="1"/>
    <xf numFmtId="0" fontId="6" fillId="0" borderId="1" xfId="0" applyFont="1" applyBorder="1"/>
    <xf numFmtId="164" fontId="0" fillId="0" borderId="5" xfId="0" applyNumberFormat="1" applyBorder="1"/>
    <xf numFmtId="164" fontId="0" fillId="0" borderId="3" xfId="0" applyNumberFormat="1" applyBorder="1"/>
    <xf numFmtId="0" fontId="2" fillId="0" borderId="8" xfId="0" applyFont="1" applyBorder="1"/>
    <xf numFmtId="0" fontId="0" fillId="0" borderId="8" xfId="0" applyBorder="1"/>
    <xf numFmtId="46" fontId="7" fillId="0" borderId="0" xfId="0" applyNumberFormat="1" applyFont="1"/>
    <xf numFmtId="0" fontId="0" fillId="2" borderId="14" xfId="0" applyFont="1" applyFill="1" applyBorder="1"/>
    <xf numFmtId="0" fontId="0" fillId="4" borderId="15" xfId="0" applyFont="1" applyFill="1" applyBorder="1"/>
    <xf numFmtId="0" fontId="0" fillId="6" borderId="14" xfId="0" applyFont="1" applyFill="1" applyBorder="1"/>
    <xf numFmtId="164" fontId="0" fillId="0" borderId="16" xfId="0" applyNumberFormat="1" applyFill="1" applyBorder="1"/>
    <xf numFmtId="0" fontId="0" fillId="0" borderId="17" xfId="0" applyBorder="1"/>
    <xf numFmtId="164" fontId="0" fillId="0" borderId="17" xfId="0" applyNumberFormat="1" applyBorder="1"/>
    <xf numFmtId="0" fontId="0" fillId="8" borderId="17" xfId="0" applyFill="1" applyBorder="1"/>
    <xf numFmtId="164" fontId="0" fillId="0" borderId="5" xfId="0" applyNumberFormat="1" applyFont="1" applyBorder="1"/>
    <xf numFmtId="164" fontId="0" fillId="0" borderId="1" xfId="0" applyNumberFormat="1" applyFont="1" applyBorder="1"/>
    <xf numFmtId="164" fontId="0" fillId="0" borderId="1" xfId="0" applyNumberFormat="1" applyFill="1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64" fontId="0" fillId="0" borderId="8" xfId="0" applyNumberFormat="1" applyBorder="1"/>
    <xf numFmtId="0" fontId="0" fillId="0" borderId="5" xfId="0" applyBorder="1" applyAlignment="1"/>
    <xf numFmtId="0" fontId="0" fillId="0" borderId="1" xfId="0" applyBorder="1" applyAlignment="1"/>
    <xf numFmtId="0" fontId="0" fillId="0" borderId="3" xfId="0" applyBorder="1" applyAlignment="1"/>
    <xf numFmtId="164" fontId="0" fillId="0" borderId="2" xfId="0" applyNumberFormat="1" applyBorder="1"/>
    <xf numFmtId="164" fontId="0" fillId="0" borderId="4" xfId="0" applyNumberFormat="1" applyFill="1" applyBorder="1"/>
    <xf numFmtId="164" fontId="0" fillId="0" borderId="6" xfId="0" applyNumberFormat="1" applyFill="1" applyBorder="1"/>
    <xf numFmtId="164" fontId="0" fillId="0" borderId="6" xfId="0" applyNumberFormat="1" applyBorder="1"/>
    <xf numFmtId="164" fontId="0" fillId="0" borderId="2" xfId="0" applyNumberFormat="1" applyFill="1" applyBorder="1"/>
    <xf numFmtId="0" fontId="0" fillId="0" borderId="0" xfId="0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8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8" xfId="0" applyFont="1" applyBorder="1" applyAlignment="1">
      <alignment horizontal="center"/>
    </xf>
    <xf numFmtId="0" fontId="0" fillId="8" borderId="3" xfId="0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0" fillId="0" borderId="0" xfId="0" applyFill="1" applyAlignment="1">
      <alignment horizontal="center"/>
    </xf>
    <xf numFmtId="0" fontId="2" fillId="0" borderId="1" xfId="0" applyFont="1" applyBorder="1" applyAlignment="1">
      <alignment horizontal="center"/>
    </xf>
    <xf numFmtId="0" fontId="0" fillId="8" borderId="17" xfId="0" applyFill="1" applyBorder="1" applyAlignment="1">
      <alignment horizontal="center"/>
    </xf>
    <xf numFmtId="0" fontId="0" fillId="8" borderId="5" xfId="0" applyFont="1" applyFill="1" applyBorder="1" applyAlignment="1">
      <alignment horizontal="center"/>
    </xf>
    <xf numFmtId="0" fontId="0" fillId="8" borderId="1" xfId="0" applyFont="1" applyFill="1" applyBorder="1" applyAlignment="1">
      <alignment horizontal="center"/>
    </xf>
    <xf numFmtId="0" fontId="0" fillId="9" borderId="5" xfId="0" applyFill="1" applyBorder="1" applyAlignment="1">
      <alignment horizontal="center"/>
    </xf>
    <xf numFmtId="0" fontId="0" fillId="5" borderId="13" xfId="0" applyFont="1" applyFill="1" applyBorder="1"/>
    <xf numFmtId="0" fontId="0" fillId="0" borderId="19" xfId="0" applyFill="1" applyBorder="1"/>
    <xf numFmtId="0" fontId="0" fillId="0" borderId="17" xfId="0" applyFill="1" applyBorder="1"/>
    <xf numFmtId="0" fontId="0" fillId="0" borderId="20" xfId="0" applyFill="1" applyBorder="1"/>
    <xf numFmtId="0" fontId="0" fillId="10" borderId="5" xfId="0" applyFill="1" applyBorder="1" applyAlignment="1">
      <alignment horizontal="center"/>
    </xf>
    <xf numFmtId="0" fontId="0" fillId="10" borderId="1" xfId="0" applyFill="1" applyBorder="1" applyAlignment="1">
      <alignment horizontal="center"/>
    </xf>
    <xf numFmtId="0" fontId="0" fillId="11" borderId="1" xfId="0" applyFill="1" applyBorder="1"/>
    <xf numFmtId="0" fontId="0" fillId="11" borderId="1" xfId="0" applyFill="1" applyBorder="1" applyAlignment="1">
      <alignment horizontal="center"/>
    </xf>
    <xf numFmtId="0" fontId="0" fillId="11" borderId="3" xfId="0" applyFill="1" applyBorder="1"/>
    <xf numFmtId="0" fontId="0" fillId="10" borderId="5" xfId="0" applyFont="1" applyFill="1" applyBorder="1" applyAlignment="1">
      <alignment horizontal="center"/>
    </xf>
    <xf numFmtId="0" fontId="0" fillId="11" borderId="5" xfId="0" applyFill="1" applyBorder="1" applyAlignment="1">
      <alignment horizontal="center"/>
    </xf>
    <xf numFmtId="0" fontId="0" fillId="10" borderId="1" xfId="0" applyFill="1" applyBorder="1"/>
    <xf numFmtId="0" fontId="0" fillId="11" borderId="5" xfId="0" applyFill="1" applyBorder="1"/>
    <xf numFmtId="0" fontId="0" fillId="10" borderId="5" xfId="0" applyFill="1" applyBorder="1"/>
    <xf numFmtId="0" fontId="0" fillId="11" borderId="1" xfId="0" applyFont="1" applyFill="1" applyBorder="1"/>
    <xf numFmtId="0" fontId="0" fillId="11" borderId="5" xfId="0" applyFont="1" applyFill="1" applyBorder="1" applyAlignment="1">
      <alignment horizontal="center"/>
    </xf>
    <xf numFmtId="0" fontId="0" fillId="11" borderId="5" xfId="0" applyFont="1" applyFill="1" applyBorder="1"/>
    <xf numFmtId="0" fontId="0" fillId="10" borderId="0" xfId="0" applyFill="1"/>
    <xf numFmtId="0" fontId="7" fillId="0" borderId="0" xfId="0" applyFont="1" applyFill="1"/>
    <xf numFmtId="0" fontId="0" fillId="10" borderId="16" xfId="0" applyFill="1" applyBorder="1"/>
    <xf numFmtId="0" fontId="4" fillId="10" borderId="13" xfId="0" applyFont="1" applyFill="1" applyBorder="1"/>
    <xf numFmtId="0" fontId="0" fillId="10" borderId="13" xfId="0" applyFont="1" applyFill="1" applyBorder="1"/>
    <xf numFmtId="0" fontId="0" fillId="3" borderId="14" xfId="0" applyFont="1" applyFill="1" applyBorder="1"/>
    <xf numFmtId="0" fontId="0" fillId="3" borderId="15" xfId="0" applyFont="1" applyFill="1" applyBorder="1"/>
    <xf numFmtId="0" fontId="0" fillId="4" borderId="14" xfId="0" applyFont="1" applyFill="1" applyBorder="1"/>
    <xf numFmtId="0" fontId="0" fillId="5" borderId="14" xfId="0" applyFont="1" applyFill="1" applyBorder="1"/>
    <xf numFmtId="0" fontId="0" fillId="5" borderId="15" xfId="0" applyFont="1" applyFill="1" applyBorder="1"/>
    <xf numFmtId="0" fontId="0" fillId="7" borderId="13" xfId="0" applyFont="1" applyFill="1" applyBorder="1"/>
    <xf numFmtId="0" fontId="0" fillId="7" borderId="18" xfId="0" applyFont="1" applyFill="1" applyBorder="1"/>
    <xf numFmtId="0" fontId="0" fillId="7" borderId="1" xfId="0" applyFont="1" applyFill="1" applyBorder="1"/>
    <xf numFmtId="0" fontId="0" fillId="6" borderId="13" xfId="0" applyFont="1" applyFill="1" applyBorder="1"/>
    <xf numFmtId="0" fontId="0" fillId="5" borderId="18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colors>
    <mruColors>
      <color rgb="FF99CC00"/>
      <color rgb="FFFFFFCC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6A44C-2A58-4999-835E-CB5281A32B86}">
  <dimension ref="B1:E41"/>
  <sheetViews>
    <sheetView workbookViewId="0">
      <selection activeCell="B3" sqref="B3:B9"/>
    </sheetView>
  </sheetViews>
  <sheetFormatPr defaultRowHeight="14.4" x14ac:dyDescent="0.3"/>
  <cols>
    <col min="2" max="2" width="26.88671875" bestFit="1" customWidth="1"/>
    <col min="3" max="3" width="22.44140625" bestFit="1" customWidth="1"/>
    <col min="4" max="4" width="14.88671875" bestFit="1" customWidth="1"/>
  </cols>
  <sheetData>
    <row r="1" spans="2:5" ht="15" thickBot="1" x14ac:dyDescent="0.35"/>
    <row r="2" spans="2:5" ht="15" thickBot="1" x14ac:dyDescent="0.35">
      <c r="B2" s="8" t="s">
        <v>0</v>
      </c>
      <c r="C2" s="9" t="s">
        <v>1</v>
      </c>
      <c r="D2" s="9" t="s">
        <v>2</v>
      </c>
      <c r="E2" s="10" t="s">
        <v>3</v>
      </c>
    </row>
    <row r="3" spans="2:5" x14ac:dyDescent="0.3">
      <c r="B3" s="55" t="s">
        <v>4</v>
      </c>
      <c r="C3" s="11" t="s">
        <v>5</v>
      </c>
      <c r="D3" s="6" t="s">
        <v>0</v>
      </c>
      <c r="E3" s="7">
        <f>Bolenstein!D76</f>
        <v>1902.4</v>
      </c>
    </row>
    <row r="4" spans="2:5" x14ac:dyDescent="0.3">
      <c r="B4" s="55" t="s">
        <v>552</v>
      </c>
      <c r="C4" s="11" t="s">
        <v>165</v>
      </c>
      <c r="D4" s="6" t="s">
        <v>0</v>
      </c>
      <c r="E4" s="7">
        <v>566.79999999999995</v>
      </c>
    </row>
    <row r="5" spans="2:5" x14ac:dyDescent="0.3">
      <c r="B5" s="55" t="s">
        <v>6</v>
      </c>
      <c r="C5" s="12" t="s">
        <v>191</v>
      </c>
      <c r="D5" s="2" t="s">
        <v>0</v>
      </c>
      <c r="E5" s="3">
        <f>Palet!D48</f>
        <v>496.49999999999994</v>
      </c>
    </row>
    <row r="6" spans="2:5" x14ac:dyDescent="0.3">
      <c r="B6" s="55" t="s">
        <v>7</v>
      </c>
      <c r="C6" s="12" t="s">
        <v>8</v>
      </c>
      <c r="D6" s="2" t="s">
        <v>9</v>
      </c>
      <c r="E6" s="3">
        <f>Triangel!D42</f>
        <v>1028.6000000000004</v>
      </c>
    </row>
    <row r="7" spans="2:5" x14ac:dyDescent="0.3">
      <c r="B7" s="55" t="s">
        <v>10</v>
      </c>
      <c r="C7" s="12" t="s">
        <v>11</v>
      </c>
      <c r="D7" s="2" t="s">
        <v>9</v>
      </c>
      <c r="E7" s="3">
        <f>'Tweesprong (Fazant)'!D37</f>
        <v>992.40000000000009</v>
      </c>
    </row>
    <row r="8" spans="2:5" x14ac:dyDescent="0.3">
      <c r="B8" s="55" t="s">
        <v>12</v>
      </c>
      <c r="C8" s="12" t="s">
        <v>13</v>
      </c>
      <c r="D8" s="2" t="s">
        <v>9</v>
      </c>
      <c r="E8" s="71">
        <f>'Tweesprong (Duif 547)'!D36</f>
        <v>981.80999999999972</v>
      </c>
    </row>
    <row r="9" spans="2:5" ht="15" thickBot="1" x14ac:dyDescent="0.35">
      <c r="B9" s="55" t="s">
        <v>14</v>
      </c>
      <c r="C9" s="13" t="s">
        <v>15</v>
      </c>
      <c r="D9" s="4" t="s">
        <v>9</v>
      </c>
      <c r="E9" s="5">
        <f>'Tweesprong (Duif 545)'!D38</f>
        <v>1022.1</v>
      </c>
    </row>
    <row r="10" spans="2:5" ht="15" thickBot="1" x14ac:dyDescent="0.35"/>
    <row r="11" spans="2:5" ht="15" thickBot="1" x14ac:dyDescent="0.35">
      <c r="B11" s="14" t="s">
        <v>16</v>
      </c>
      <c r="C11" s="15" t="s">
        <v>1</v>
      </c>
      <c r="D11" s="15" t="s">
        <v>2</v>
      </c>
      <c r="E11" s="16" t="s">
        <v>3</v>
      </c>
    </row>
    <row r="12" spans="2:5" x14ac:dyDescent="0.3">
      <c r="B12" s="115" t="s">
        <v>17</v>
      </c>
      <c r="C12" s="19" t="s">
        <v>18</v>
      </c>
      <c r="D12" s="20" t="s">
        <v>16</v>
      </c>
      <c r="E12" s="75">
        <f>'Bongerd (V)'!D45</f>
        <v>896.62999999999988</v>
      </c>
    </row>
    <row r="13" spans="2:5" ht="15" thickBot="1" x14ac:dyDescent="0.35">
      <c r="B13" s="116" t="s">
        <v>19</v>
      </c>
      <c r="C13" s="21" t="s">
        <v>20</v>
      </c>
      <c r="D13" s="22" t="s">
        <v>16</v>
      </c>
      <c r="E13" s="72">
        <f>'Mozaïek Petenbos'!D38</f>
        <v>1003.2300000000005</v>
      </c>
    </row>
    <row r="14" spans="2:5" ht="15" thickBot="1" x14ac:dyDescent="0.35"/>
    <row r="15" spans="2:5" ht="15" thickBot="1" x14ac:dyDescent="0.35">
      <c r="B15" s="23" t="s">
        <v>21</v>
      </c>
      <c r="C15" s="25" t="s">
        <v>1</v>
      </c>
      <c r="D15" s="25" t="s">
        <v>2</v>
      </c>
      <c r="E15" s="26" t="s">
        <v>3</v>
      </c>
    </row>
    <row r="16" spans="2:5" x14ac:dyDescent="0.3">
      <c r="B16" s="24" t="s">
        <v>22</v>
      </c>
      <c r="C16" s="11" t="s">
        <v>23</v>
      </c>
      <c r="D16" s="6" t="s">
        <v>24</v>
      </c>
      <c r="E16" s="74">
        <f>Dolfijn!D58</f>
        <v>1832.63</v>
      </c>
    </row>
    <row r="17" spans="2:5" x14ac:dyDescent="0.3">
      <c r="B17" s="117" t="s">
        <v>25</v>
      </c>
      <c r="C17" s="12" t="s">
        <v>26</v>
      </c>
      <c r="D17" s="2" t="s">
        <v>27</v>
      </c>
      <c r="E17" s="3">
        <f>'Het Spoor'!D50</f>
        <v>1347.3999999999994</v>
      </c>
    </row>
    <row r="18" spans="2:5" x14ac:dyDescent="0.3">
      <c r="B18" s="117" t="s">
        <v>28</v>
      </c>
      <c r="C18" s="12" t="s">
        <v>29</v>
      </c>
      <c r="D18" s="2" t="s">
        <v>27</v>
      </c>
      <c r="E18" s="71">
        <f>'Het Spoor (Bethanië)'!D19</f>
        <v>290.07</v>
      </c>
    </row>
    <row r="19" spans="2:5" ht="15" thickBot="1" x14ac:dyDescent="0.35">
      <c r="B19" s="56" t="s">
        <v>30</v>
      </c>
      <c r="C19" s="13" t="s">
        <v>31</v>
      </c>
      <c r="D19" s="4" t="s">
        <v>24</v>
      </c>
      <c r="E19" s="5">
        <f>'De Ontdekkingsreis'!D24</f>
        <v>515.89999999999986</v>
      </c>
    </row>
    <row r="21" spans="2:5" ht="15" thickBot="1" x14ac:dyDescent="0.35"/>
    <row r="22" spans="2:5" ht="15" thickBot="1" x14ac:dyDescent="0.35">
      <c r="B22" s="27" t="s">
        <v>39</v>
      </c>
      <c r="C22" s="28" t="s">
        <v>1</v>
      </c>
      <c r="D22" s="28" t="s">
        <v>2</v>
      </c>
      <c r="E22" s="29" t="s">
        <v>3</v>
      </c>
    </row>
    <row r="23" spans="2:5" x14ac:dyDescent="0.3">
      <c r="B23" s="93" t="s">
        <v>551</v>
      </c>
      <c r="C23" s="112" t="s">
        <v>550</v>
      </c>
      <c r="D23" s="113" t="s">
        <v>575</v>
      </c>
      <c r="E23" s="114">
        <v>811.5</v>
      </c>
    </row>
    <row r="24" spans="2:5" x14ac:dyDescent="0.3">
      <c r="B24" s="118" t="s">
        <v>40</v>
      </c>
      <c r="C24" s="12" t="s">
        <v>41</v>
      </c>
      <c r="D24" s="6" t="s">
        <v>27</v>
      </c>
      <c r="E24" s="7">
        <f>'Op Dreef'!D46</f>
        <v>1312.5</v>
      </c>
    </row>
    <row r="25" spans="2:5" x14ac:dyDescent="0.3">
      <c r="B25" s="124" t="s">
        <v>42</v>
      </c>
      <c r="C25" s="12" t="s">
        <v>43</v>
      </c>
      <c r="D25" s="2" t="s">
        <v>44</v>
      </c>
      <c r="E25" s="71">
        <f>'De Hoogstraat'!D31</f>
        <v>543.00000000000011</v>
      </c>
    </row>
    <row r="26" spans="2:5" ht="15" thickBot="1" x14ac:dyDescent="0.35">
      <c r="B26" s="119" t="s">
        <v>45</v>
      </c>
      <c r="C26" s="13" t="s">
        <v>46</v>
      </c>
      <c r="D26" s="4" t="s">
        <v>47</v>
      </c>
      <c r="E26" s="5">
        <f>Kievit!D42</f>
        <v>1059.3899999999999</v>
      </c>
    </row>
    <row r="27" spans="2:5" ht="15" thickBot="1" x14ac:dyDescent="0.35"/>
    <row r="28" spans="2:5" ht="15" thickBot="1" x14ac:dyDescent="0.35">
      <c r="B28" s="30" t="s">
        <v>48</v>
      </c>
      <c r="C28" s="31" t="s">
        <v>1</v>
      </c>
      <c r="D28" s="31" t="s">
        <v>2</v>
      </c>
      <c r="E28" s="32" t="s">
        <v>3</v>
      </c>
    </row>
    <row r="29" spans="2:5" x14ac:dyDescent="0.3">
      <c r="B29" s="123" t="s">
        <v>49</v>
      </c>
      <c r="C29" s="11" t="s">
        <v>50</v>
      </c>
      <c r="D29" s="6" t="s">
        <v>44</v>
      </c>
      <c r="E29" s="7">
        <f>Meander!D43</f>
        <v>817.9000000000002</v>
      </c>
    </row>
    <row r="30" spans="2:5" x14ac:dyDescent="0.3">
      <c r="B30" s="57" t="s">
        <v>51</v>
      </c>
      <c r="C30" s="12" t="s">
        <v>52</v>
      </c>
      <c r="D30" s="2" t="s">
        <v>53</v>
      </c>
      <c r="E30" s="3">
        <f>'Het Sterrenbos'!D29</f>
        <v>666.90000000000009</v>
      </c>
    </row>
    <row r="31" spans="2:5" x14ac:dyDescent="0.3">
      <c r="B31" s="57" t="s">
        <v>54</v>
      </c>
      <c r="C31" s="12" t="s">
        <v>55</v>
      </c>
      <c r="D31" s="2" t="s">
        <v>56</v>
      </c>
      <c r="E31" s="3">
        <f>Merseberch!D32</f>
        <v>694.8</v>
      </c>
    </row>
    <row r="32" spans="2:5" x14ac:dyDescent="0.3">
      <c r="B32" s="57" t="s">
        <v>57</v>
      </c>
      <c r="C32" s="12" t="s">
        <v>58</v>
      </c>
      <c r="D32" s="2" t="s">
        <v>59</v>
      </c>
      <c r="E32" s="71">
        <f>Meent!D56</f>
        <v>1095.6699999999998</v>
      </c>
    </row>
    <row r="33" spans="2:5" x14ac:dyDescent="0.3">
      <c r="B33" s="57" t="s">
        <v>36</v>
      </c>
      <c r="C33" s="2" t="s">
        <v>37</v>
      </c>
      <c r="D33" s="2" t="s">
        <v>38</v>
      </c>
      <c r="E33" s="46">
        <v>1658</v>
      </c>
    </row>
    <row r="34" spans="2:5" ht="15" thickBot="1" x14ac:dyDescent="0.35"/>
    <row r="35" spans="2:5" ht="15" thickBot="1" x14ac:dyDescent="0.35">
      <c r="B35" s="33" t="s">
        <v>60</v>
      </c>
      <c r="C35" s="34" t="s">
        <v>1</v>
      </c>
      <c r="D35" s="34" t="s">
        <v>2</v>
      </c>
      <c r="E35" s="35" t="s">
        <v>3</v>
      </c>
    </row>
    <row r="36" spans="2:5" x14ac:dyDescent="0.3">
      <c r="B36" s="120" t="s">
        <v>61</v>
      </c>
      <c r="C36" s="17" t="s">
        <v>62</v>
      </c>
      <c r="D36" s="18" t="s">
        <v>27</v>
      </c>
      <c r="E36" s="73">
        <f>'Meerklank VSO'!D48</f>
        <v>1455.78</v>
      </c>
    </row>
    <row r="37" spans="2:5" x14ac:dyDescent="0.3">
      <c r="B37" s="121" t="s">
        <v>63</v>
      </c>
      <c r="C37" s="94" t="s">
        <v>64</v>
      </c>
      <c r="D37" s="95" t="s">
        <v>27</v>
      </c>
      <c r="E37" s="96">
        <f>'Meerklank SO'!D49</f>
        <v>810.1</v>
      </c>
    </row>
    <row r="38" spans="2:5" x14ac:dyDescent="0.3">
      <c r="B38" s="122" t="s">
        <v>32</v>
      </c>
      <c r="C38" s="20" t="s">
        <v>33</v>
      </c>
      <c r="D38" s="20" t="s">
        <v>27</v>
      </c>
      <c r="E38" s="20">
        <v>1040.3000000000002</v>
      </c>
    </row>
    <row r="39" spans="2:5" x14ac:dyDescent="0.3">
      <c r="B39" s="122" t="s">
        <v>34</v>
      </c>
      <c r="C39" s="20" t="s">
        <v>35</v>
      </c>
      <c r="D39" s="20" t="s">
        <v>27</v>
      </c>
      <c r="E39" s="20">
        <v>942.69999999999993</v>
      </c>
    </row>
    <row r="41" spans="2:5" x14ac:dyDescent="0.3">
      <c r="B41" t="s">
        <v>553</v>
      </c>
    </row>
  </sheetData>
  <pageMargins left="0.7" right="0.7" top="0.75" bottom="0.75" header="0.3" footer="0.3"/>
  <pageSetup paperSize="9" orientation="portrait" horizontalDpi="4294967293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D0DC32-669F-44CA-9259-5D7728DCC2E3}">
  <sheetPr>
    <tabColor rgb="FFFFC000"/>
  </sheetPr>
  <dimension ref="A1:H78"/>
  <sheetViews>
    <sheetView topLeftCell="A4" workbookViewId="0">
      <selection activeCell="E1" sqref="E1:E1048576"/>
    </sheetView>
  </sheetViews>
  <sheetFormatPr defaultRowHeight="14.4" x14ac:dyDescent="0.3"/>
  <cols>
    <col min="1" max="1" width="15.33203125" customWidth="1"/>
    <col min="2" max="2" width="17.44140625" bestFit="1" customWidth="1"/>
    <col min="3" max="3" width="10.44140625" bestFit="1" customWidth="1"/>
    <col min="4" max="4" width="8.33203125" customWidth="1"/>
    <col min="5" max="5" width="19.88671875" style="76" customWidth="1"/>
    <col min="6" max="6" width="9.5546875" bestFit="1" customWidth="1"/>
  </cols>
  <sheetData>
    <row r="1" spans="1:8" x14ac:dyDescent="0.3">
      <c r="A1" s="38" t="s">
        <v>65</v>
      </c>
    </row>
    <row r="2" spans="1:8" x14ac:dyDescent="0.3">
      <c r="A2" t="s">
        <v>66</v>
      </c>
    </row>
    <row r="3" spans="1:8" x14ac:dyDescent="0.3">
      <c r="A3" t="s">
        <v>67</v>
      </c>
    </row>
    <row r="4" spans="1:8" x14ac:dyDescent="0.3">
      <c r="A4" s="37" t="s">
        <v>68</v>
      </c>
    </row>
    <row r="6" spans="1:8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42" t="s">
        <v>73</v>
      </c>
    </row>
    <row r="7" spans="1:8" ht="15" thickBot="1" x14ac:dyDescent="0.35">
      <c r="A7" s="42" t="s">
        <v>74</v>
      </c>
      <c r="B7" s="42"/>
      <c r="C7" s="42"/>
      <c r="D7" s="42"/>
      <c r="E7" s="77"/>
      <c r="F7" s="42"/>
    </row>
    <row r="8" spans="1:8" x14ac:dyDescent="0.3">
      <c r="A8" s="6" t="s">
        <v>75</v>
      </c>
      <c r="B8" s="105" t="s">
        <v>76</v>
      </c>
      <c r="C8" s="6" t="s">
        <v>77</v>
      </c>
      <c r="D8" s="6">
        <v>70.400000000000006</v>
      </c>
      <c r="E8" s="103">
        <v>235</v>
      </c>
      <c r="F8" s="43"/>
    </row>
    <row r="9" spans="1:8" x14ac:dyDescent="0.3">
      <c r="A9" s="2" t="s">
        <v>78</v>
      </c>
      <c r="B9" s="2" t="s">
        <v>79</v>
      </c>
      <c r="C9" s="2" t="s">
        <v>77</v>
      </c>
      <c r="D9" s="2">
        <v>1</v>
      </c>
      <c r="E9" s="78">
        <v>210</v>
      </c>
      <c r="F9" s="44"/>
    </row>
    <row r="10" spans="1:8" x14ac:dyDescent="0.3">
      <c r="A10" s="2" t="s">
        <v>80</v>
      </c>
      <c r="B10" s="2" t="s">
        <v>81</v>
      </c>
      <c r="C10" s="2" t="s">
        <v>82</v>
      </c>
      <c r="D10" s="2">
        <v>12</v>
      </c>
      <c r="E10" s="78">
        <v>210</v>
      </c>
      <c r="F10" s="44"/>
    </row>
    <row r="11" spans="1:8" x14ac:dyDescent="0.3">
      <c r="A11" s="2" t="s">
        <v>83</v>
      </c>
      <c r="B11" s="2" t="s">
        <v>81</v>
      </c>
      <c r="C11" s="2" t="s">
        <v>82</v>
      </c>
      <c r="D11" s="2">
        <v>12</v>
      </c>
      <c r="E11" s="78">
        <v>210</v>
      </c>
      <c r="F11" s="44"/>
    </row>
    <row r="12" spans="1:8" x14ac:dyDescent="0.3">
      <c r="A12" s="2" t="s">
        <v>84</v>
      </c>
      <c r="B12" s="2" t="s">
        <v>85</v>
      </c>
      <c r="C12" s="2" t="s">
        <v>77</v>
      </c>
      <c r="D12" s="2">
        <v>7.1</v>
      </c>
      <c r="E12" s="78">
        <v>210</v>
      </c>
      <c r="F12" s="44"/>
    </row>
    <row r="13" spans="1:8" x14ac:dyDescent="0.3">
      <c r="A13" s="2" t="s">
        <v>86</v>
      </c>
      <c r="B13" s="2" t="s">
        <v>79</v>
      </c>
      <c r="C13" s="2" t="s">
        <v>77</v>
      </c>
      <c r="D13" s="2">
        <v>5.8</v>
      </c>
      <c r="E13" s="78">
        <v>210</v>
      </c>
      <c r="F13" s="44"/>
    </row>
    <row r="14" spans="1:8" x14ac:dyDescent="0.3">
      <c r="A14" s="2" t="s">
        <v>87</v>
      </c>
      <c r="B14" s="2" t="s">
        <v>88</v>
      </c>
      <c r="C14" s="2" t="s">
        <v>77</v>
      </c>
      <c r="D14" s="2">
        <v>3.6</v>
      </c>
      <c r="E14" s="78">
        <v>210</v>
      </c>
      <c r="F14" s="44"/>
    </row>
    <row r="15" spans="1:8" x14ac:dyDescent="0.3">
      <c r="A15" s="2" t="s">
        <v>89</v>
      </c>
      <c r="B15" s="2" t="s">
        <v>90</v>
      </c>
      <c r="C15" s="2" t="s">
        <v>77</v>
      </c>
      <c r="D15" s="2">
        <v>2.1</v>
      </c>
      <c r="E15" s="78">
        <v>210</v>
      </c>
      <c r="F15" s="44"/>
    </row>
    <row r="16" spans="1:8" x14ac:dyDescent="0.3">
      <c r="A16" s="2" t="s">
        <v>91</v>
      </c>
      <c r="B16" s="2" t="s">
        <v>92</v>
      </c>
      <c r="C16" s="2" t="s">
        <v>77</v>
      </c>
      <c r="D16" s="2">
        <v>20.2</v>
      </c>
      <c r="E16" s="78">
        <v>210</v>
      </c>
      <c r="F16" s="44"/>
      <c r="H16" s="40"/>
    </row>
    <row r="17" spans="1:8" x14ac:dyDescent="0.3">
      <c r="A17" s="2" t="s">
        <v>93</v>
      </c>
      <c r="B17" s="2" t="s">
        <v>94</v>
      </c>
      <c r="C17" s="2" t="s">
        <v>77</v>
      </c>
      <c r="D17" s="2">
        <v>49.1</v>
      </c>
      <c r="E17" s="78">
        <v>210</v>
      </c>
      <c r="F17" s="44"/>
      <c r="H17" s="40"/>
    </row>
    <row r="18" spans="1:8" x14ac:dyDescent="0.3">
      <c r="A18" s="2" t="s">
        <v>95</v>
      </c>
      <c r="B18" s="2" t="s">
        <v>85</v>
      </c>
      <c r="C18" s="2" t="s">
        <v>77</v>
      </c>
      <c r="D18" s="2">
        <v>7.4</v>
      </c>
      <c r="E18" s="78">
        <v>210</v>
      </c>
      <c r="F18" s="44"/>
      <c r="H18" s="40"/>
    </row>
    <row r="19" spans="1:8" x14ac:dyDescent="0.3">
      <c r="A19" s="2" t="s">
        <v>96</v>
      </c>
      <c r="B19" s="2" t="s">
        <v>97</v>
      </c>
      <c r="C19" s="2" t="s">
        <v>77</v>
      </c>
      <c r="D19" s="2">
        <v>105.9</v>
      </c>
      <c r="E19" s="78">
        <v>210</v>
      </c>
      <c r="F19" s="44"/>
    </row>
    <row r="20" spans="1:8" x14ac:dyDescent="0.3">
      <c r="A20" s="2" t="s">
        <v>98</v>
      </c>
      <c r="B20" s="2" t="s">
        <v>99</v>
      </c>
      <c r="C20" s="2" t="s">
        <v>77</v>
      </c>
      <c r="D20" s="2">
        <v>103</v>
      </c>
      <c r="E20" s="78">
        <v>210</v>
      </c>
      <c r="F20" s="44"/>
    </row>
    <row r="21" spans="1:8" x14ac:dyDescent="0.3">
      <c r="A21" s="2" t="s">
        <v>100</v>
      </c>
      <c r="B21" s="2" t="s">
        <v>99</v>
      </c>
      <c r="C21" s="2" t="s">
        <v>77</v>
      </c>
      <c r="D21" s="2">
        <v>11.2</v>
      </c>
      <c r="E21" s="78">
        <v>210</v>
      </c>
      <c r="F21" s="44"/>
      <c r="H21" s="40"/>
    </row>
    <row r="22" spans="1:8" x14ac:dyDescent="0.3">
      <c r="A22" s="2" t="s">
        <v>101</v>
      </c>
      <c r="B22" s="2" t="s">
        <v>102</v>
      </c>
      <c r="C22" s="2" t="s">
        <v>77</v>
      </c>
      <c r="D22" s="2">
        <v>55.5</v>
      </c>
      <c r="E22" s="78">
        <v>210</v>
      </c>
      <c r="F22" s="44"/>
    </row>
    <row r="23" spans="1:8" x14ac:dyDescent="0.3">
      <c r="A23" s="2" t="s">
        <v>103</v>
      </c>
      <c r="B23" s="2" t="s">
        <v>102</v>
      </c>
      <c r="C23" s="2" t="s">
        <v>77</v>
      </c>
      <c r="D23" s="2">
        <v>55.5</v>
      </c>
      <c r="E23" s="78">
        <v>210</v>
      </c>
      <c r="F23" s="44"/>
    </row>
    <row r="24" spans="1:8" x14ac:dyDescent="0.3">
      <c r="A24" s="2" t="s">
        <v>104</v>
      </c>
      <c r="B24" s="2" t="s">
        <v>102</v>
      </c>
      <c r="C24" s="2" t="s">
        <v>77</v>
      </c>
      <c r="D24" s="2">
        <v>55.5</v>
      </c>
      <c r="E24" s="78">
        <v>210</v>
      </c>
      <c r="F24" s="44"/>
    </row>
    <row r="25" spans="1:8" x14ac:dyDescent="0.3">
      <c r="A25" s="2" t="s">
        <v>105</v>
      </c>
      <c r="B25" s="2" t="s">
        <v>102</v>
      </c>
      <c r="C25" s="2" t="s">
        <v>77</v>
      </c>
      <c r="D25" s="2">
        <v>55</v>
      </c>
      <c r="E25" s="78">
        <v>210</v>
      </c>
      <c r="F25" s="44"/>
    </row>
    <row r="26" spans="1:8" x14ac:dyDescent="0.3">
      <c r="A26" s="2" t="s">
        <v>106</v>
      </c>
      <c r="B26" s="2" t="s">
        <v>102</v>
      </c>
      <c r="C26" s="2" t="s">
        <v>77</v>
      </c>
      <c r="D26" s="2">
        <v>54.3</v>
      </c>
      <c r="E26" s="78">
        <v>210</v>
      </c>
      <c r="F26" s="44"/>
    </row>
    <row r="27" spans="1:8" x14ac:dyDescent="0.3">
      <c r="A27" s="2" t="s">
        <v>107</v>
      </c>
      <c r="B27" s="2" t="s">
        <v>81</v>
      </c>
      <c r="C27" s="2" t="s">
        <v>82</v>
      </c>
      <c r="D27" s="2">
        <v>4.9000000000000004</v>
      </c>
      <c r="E27" s="78">
        <v>210</v>
      </c>
      <c r="F27" s="44"/>
    </row>
    <row r="28" spans="1:8" x14ac:dyDescent="0.3">
      <c r="A28" s="2" t="s">
        <v>108</v>
      </c>
      <c r="B28" s="2" t="s">
        <v>109</v>
      </c>
      <c r="C28" s="2" t="s">
        <v>77</v>
      </c>
      <c r="D28" s="2">
        <v>16</v>
      </c>
      <c r="E28" s="78">
        <v>210</v>
      </c>
      <c r="F28" s="44"/>
    </row>
    <row r="29" spans="1:8" x14ac:dyDescent="0.3">
      <c r="A29" s="2" t="s">
        <v>110</v>
      </c>
      <c r="B29" s="2" t="s">
        <v>111</v>
      </c>
      <c r="C29" s="2" t="s">
        <v>77</v>
      </c>
      <c r="D29" s="2">
        <v>16.7</v>
      </c>
      <c r="E29" s="78">
        <v>210</v>
      </c>
      <c r="F29" s="44"/>
    </row>
    <row r="30" spans="1:8" x14ac:dyDescent="0.3">
      <c r="A30" s="2" t="s">
        <v>112</v>
      </c>
      <c r="B30" s="2" t="s">
        <v>109</v>
      </c>
      <c r="C30" s="2" t="s">
        <v>77</v>
      </c>
      <c r="D30" s="2">
        <v>15.9</v>
      </c>
      <c r="E30" s="78">
        <v>210</v>
      </c>
      <c r="F30" s="44"/>
    </row>
    <row r="31" spans="1:8" x14ac:dyDescent="0.3">
      <c r="A31" s="2" t="s">
        <v>113</v>
      </c>
      <c r="B31" s="2" t="s">
        <v>85</v>
      </c>
      <c r="C31" s="2" t="s">
        <v>77</v>
      </c>
      <c r="D31" s="2">
        <v>23.6</v>
      </c>
      <c r="E31" s="78">
        <v>210</v>
      </c>
      <c r="F31" s="44"/>
    </row>
    <row r="32" spans="1:8" x14ac:dyDescent="0.3">
      <c r="A32" s="2" t="s">
        <v>114</v>
      </c>
      <c r="B32" s="99" t="s">
        <v>85</v>
      </c>
      <c r="C32" s="2" t="s">
        <v>77</v>
      </c>
      <c r="D32" s="2">
        <v>4.3</v>
      </c>
      <c r="E32" s="103">
        <v>235</v>
      </c>
      <c r="F32" s="44"/>
    </row>
    <row r="33" spans="1:6" x14ac:dyDescent="0.3">
      <c r="A33" s="2" t="s">
        <v>115</v>
      </c>
      <c r="B33" s="99" t="s">
        <v>116</v>
      </c>
      <c r="C33" s="2" t="s">
        <v>77</v>
      </c>
      <c r="D33" s="2">
        <v>53.7</v>
      </c>
      <c r="E33" s="103">
        <v>235</v>
      </c>
      <c r="F33" s="44"/>
    </row>
    <row r="34" spans="1:6" x14ac:dyDescent="0.3">
      <c r="A34" s="2" t="s">
        <v>117</v>
      </c>
      <c r="B34" s="99" t="s">
        <v>99</v>
      </c>
      <c r="C34" s="2" t="s">
        <v>77</v>
      </c>
      <c r="D34" s="2">
        <v>8.3000000000000007</v>
      </c>
      <c r="E34" s="103">
        <v>235</v>
      </c>
      <c r="F34" s="44"/>
    </row>
    <row r="35" spans="1:6" x14ac:dyDescent="0.3">
      <c r="A35" s="2" t="s">
        <v>118</v>
      </c>
      <c r="B35" s="99" t="s">
        <v>81</v>
      </c>
      <c r="C35" s="2" t="s">
        <v>82</v>
      </c>
      <c r="D35" s="2">
        <v>1</v>
      </c>
      <c r="E35" s="103">
        <v>235</v>
      </c>
      <c r="F35" s="44"/>
    </row>
    <row r="36" spans="1:6" x14ac:dyDescent="0.3">
      <c r="A36" s="2" t="s">
        <v>119</v>
      </c>
      <c r="B36" s="99" t="s">
        <v>81</v>
      </c>
      <c r="C36" s="2" t="s">
        <v>82</v>
      </c>
      <c r="D36" s="2">
        <v>1</v>
      </c>
      <c r="E36" s="103">
        <v>235</v>
      </c>
      <c r="F36" s="44"/>
    </row>
    <row r="37" spans="1:6" x14ac:dyDescent="0.3">
      <c r="A37" s="2" t="s">
        <v>120</v>
      </c>
      <c r="B37" s="2" t="s">
        <v>85</v>
      </c>
      <c r="C37" s="2" t="s">
        <v>77</v>
      </c>
      <c r="D37" s="2">
        <v>5.6</v>
      </c>
      <c r="E37" s="78">
        <v>210</v>
      </c>
      <c r="F37" s="44"/>
    </row>
    <row r="38" spans="1:6" x14ac:dyDescent="0.3">
      <c r="A38" s="2" t="s">
        <v>121</v>
      </c>
      <c r="B38" s="2" t="s">
        <v>85</v>
      </c>
      <c r="C38" s="2" t="s">
        <v>77</v>
      </c>
      <c r="D38" s="2">
        <v>8.9</v>
      </c>
      <c r="E38" s="78">
        <v>210</v>
      </c>
      <c r="F38" s="44"/>
    </row>
    <row r="39" spans="1:6" ht="15" thickBot="1" x14ac:dyDescent="0.35">
      <c r="A39" s="42" t="s">
        <v>122</v>
      </c>
      <c r="B39" s="4"/>
      <c r="C39" s="4"/>
      <c r="D39" s="4"/>
      <c r="E39" s="81"/>
      <c r="F39" s="4"/>
    </row>
    <row r="40" spans="1:6" x14ac:dyDescent="0.3">
      <c r="A40" s="6" t="s">
        <v>123</v>
      </c>
      <c r="B40" s="6" t="s">
        <v>79</v>
      </c>
      <c r="C40" s="6" t="s">
        <v>77</v>
      </c>
      <c r="D40" s="6">
        <v>6.6</v>
      </c>
      <c r="E40" s="97">
        <v>210</v>
      </c>
      <c r="F40" s="43"/>
    </row>
    <row r="41" spans="1:6" x14ac:dyDescent="0.3">
      <c r="A41" s="2" t="s">
        <v>124</v>
      </c>
      <c r="B41" s="2" t="s">
        <v>85</v>
      </c>
      <c r="C41" s="2" t="s">
        <v>77</v>
      </c>
      <c r="D41" s="2">
        <v>9.9</v>
      </c>
      <c r="E41" s="97">
        <v>210</v>
      </c>
      <c r="F41" s="44"/>
    </row>
    <row r="42" spans="1:6" x14ac:dyDescent="0.3">
      <c r="A42" s="2" t="s">
        <v>125</v>
      </c>
      <c r="B42" s="2" t="s">
        <v>85</v>
      </c>
      <c r="C42" s="2" t="s">
        <v>77</v>
      </c>
      <c r="D42" s="2">
        <v>18.100000000000001</v>
      </c>
      <c r="E42" s="97">
        <v>210</v>
      </c>
      <c r="F42" s="44"/>
    </row>
    <row r="43" spans="1:6" x14ac:dyDescent="0.3">
      <c r="A43" s="2" t="s">
        <v>126</v>
      </c>
      <c r="B43" s="2" t="s">
        <v>81</v>
      </c>
      <c r="C43" s="2" t="s">
        <v>127</v>
      </c>
      <c r="D43" s="49">
        <v>5.4</v>
      </c>
      <c r="E43" s="97">
        <v>210</v>
      </c>
      <c r="F43" s="44"/>
    </row>
    <row r="44" spans="1:6" x14ac:dyDescent="0.3">
      <c r="A44" s="2" t="s">
        <v>128</v>
      </c>
      <c r="B44" s="2" t="s">
        <v>99</v>
      </c>
      <c r="C44" s="2" t="s">
        <v>77</v>
      </c>
      <c r="D44" s="49">
        <v>9</v>
      </c>
      <c r="E44" s="97">
        <v>210</v>
      </c>
      <c r="F44" s="44"/>
    </row>
    <row r="45" spans="1:6" x14ac:dyDescent="0.3">
      <c r="A45" s="2" t="s">
        <v>129</v>
      </c>
      <c r="B45" s="2" t="s">
        <v>81</v>
      </c>
      <c r="C45" s="2" t="s">
        <v>127</v>
      </c>
      <c r="D45" s="49">
        <v>5.2</v>
      </c>
      <c r="E45" s="97">
        <v>210</v>
      </c>
      <c r="F45" s="44"/>
    </row>
    <row r="46" spans="1:6" x14ac:dyDescent="0.3">
      <c r="A46" s="2" t="s">
        <v>130</v>
      </c>
      <c r="B46" s="2" t="s">
        <v>85</v>
      </c>
      <c r="C46" s="2" t="s">
        <v>77</v>
      </c>
      <c r="D46" s="2">
        <v>3</v>
      </c>
      <c r="E46" s="97">
        <v>210</v>
      </c>
      <c r="F46" s="44"/>
    </row>
    <row r="47" spans="1:6" x14ac:dyDescent="0.3">
      <c r="A47" s="2" t="s">
        <v>131</v>
      </c>
      <c r="B47" s="2" t="s">
        <v>88</v>
      </c>
      <c r="C47" s="2" t="s">
        <v>127</v>
      </c>
      <c r="D47" s="2">
        <v>7.4</v>
      </c>
      <c r="E47" s="97">
        <v>210</v>
      </c>
      <c r="F47" s="44"/>
    </row>
    <row r="48" spans="1:6" x14ac:dyDescent="0.3">
      <c r="A48" s="2" t="s">
        <v>132</v>
      </c>
      <c r="B48" s="2" t="s">
        <v>102</v>
      </c>
      <c r="C48" s="2" t="s">
        <v>77</v>
      </c>
      <c r="D48" s="2">
        <v>51</v>
      </c>
      <c r="E48" s="97">
        <v>210</v>
      </c>
      <c r="F48" s="44"/>
    </row>
    <row r="49" spans="1:6" x14ac:dyDescent="0.3">
      <c r="A49" s="2" t="s">
        <v>133</v>
      </c>
      <c r="B49" s="2" t="s">
        <v>116</v>
      </c>
      <c r="C49" s="2" t="s">
        <v>77</v>
      </c>
      <c r="D49" s="2">
        <v>51.3</v>
      </c>
      <c r="E49" s="97">
        <v>210</v>
      </c>
      <c r="F49" s="44"/>
    </row>
    <row r="50" spans="1:6" x14ac:dyDescent="0.3">
      <c r="A50" s="2" t="s">
        <v>134</v>
      </c>
      <c r="B50" s="2" t="s">
        <v>81</v>
      </c>
      <c r="C50" s="2" t="s">
        <v>77</v>
      </c>
      <c r="D50" s="2">
        <v>8.1</v>
      </c>
      <c r="E50" s="97">
        <v>210</v>
      </c>
      <c r="F50" s="44"/>
    </row>
    <row r="51" spans="1:6" x14ac:dyDescent="0.3">
      <c r="A51" s="2" t="s">
        <v>135</v>
      </c>
      <c r="B51" s="2" t="s">
        <v>136</v>
      </c>
      <c r="C51" s="2" t="s">
        <v>77</v>
      </c>
      <c r="D51" s="2">
        <v>8.4</v>
      </c>
      <c r="E51" s="97">
        <v>210</v>
      </c>
      <c r="F51" s="44"/>
    </row>
    <row r="52" spans="1:6" x14ac:dyDescent="0.3">
      <c r="A52" s="2" t="s">
        <v>137</v>
      </c>
      <c r="B52" s="2" t="s">
        <v>116</v>
      </c>
      <c r="C52" s="2" t="s">
        <v>77</v>
      </c>
      <c r="D52" s="2">
        <v>51.9</v>
      </c>
      <c r="E52" s="97">
        <v>210</v>
      </c>
      <c r="F52" s="44"/>
    </row>
    <row r="53" spans="1:6" x14ac:dyDescent="0.3">
      <c r="A53" s="2" t="s">
        <v>138</v>
      </c>
      <c r="B53" s="2" t="s">
        <v>99</v>
      </c>
      <c r="C53" s="2" t="s">
        <v>77</v>
      </c>
      <c r="D53" s="2">
        <v>106.7</v>
      </c>
      <c r="E53" s="97">
        <v>210</v>
      </c>
      <c r="F53" s="44"/>
    </row>
    <row r="54" spans="1:6" x14ac:dyDescent="0.3">
      <c r="A54" s="2" t="s">
        <v>139</v>
      </c>
      <c r="B54" s="2" t="s">
        <v>102</v>
      </c>
      <c r="C54" s="2" t="s">
        <v>77</v>
      </c>
      <c r="D54" s="2">
        <v>51</v>
      </c>
      <c r="E54" s="97">
        <v>210</v>
      </c>
      <c r="F54" s="44"/>
    </row>
    <row r="55" spans="1:6" x14ac:dyDescent="0.3">
      <c r="A55" s="2" t="s">
        <v>140</v>
      </c>
      <c r="B55" s="2" t="s">
        <v>102</v>
      </c>
      <c r="C55" s="2" t="s">
        <v>77</v>
      </c>
      <c r="D55" s="2">
        <v>51.6</v>
      </c>
      <c r="E55" s="97">
        <v>210</v>
      </c>
      <c r="F55" s="44"/>
    </row>
    <row r="56" spans="1:6" x14ac:dyDescent="0.3">
      <c r="A56" s="2" t="s">
        <v>141</v>
      </c>
      <c r="B56" s="2" t="s">
        <v>102</v>
      </c>
      <c r="C56" s="2" t="s">
        <v>77</v>
      </c>
      <c r="D56" s="2">
        <v>51.6</v>
      </c>
      <c r="E56" s="97">
        <v>210</v>
      </c>
      <c r="F56" s="44"/>
    </row>
    <row r="57" spans="1:6" x14ac:dyDescent="0.3">
      <c r="A57" s="2" t="s">
        <v>142</v>
      </c>
      <c r="B57" s="2" t="s">
        <v>136</v>
      </c>
      <c r="C57" s="2" t="s">
        <v>77</v>
      </c>
      <c r="D57" s="2">
        <v>10.9</v>
      </c>
      <c r="E57" s="97">
        <v>210</v>
      </c>
      <c r="F57" s="44"/>
    </row>
    <row r="58" spans="1:6" x14ac:dyDescent="0.3">
      <c r="A58" s="2" t="s">
        <v>143</v>
      </c>
      <c r="B58" s="2" t="s">
        <v>136</v>
      </c>
      <c r="C58" s="2" t="s">
        <v>77</v>
      </c>
      <c r="D58" s="2">
        <v>5.4</v>
      </c>
      <c r="E58" s="97">
        <v>210</v>
      </c>
      <c r="F58" s="44"/>
    </row>
    <row r="59" spans="1:6" x14ac:dyDescent="0.3">
      <c r="A59" s="2" t="s">
        <v>144</v>
      </c>
      <c r="B59" s="2" t="s">
        <v>85</v>
      </c>
      <c r="C59" s="2" t="s">
        <v>77</v>
      </c>
      <c r="D59" s="2">
        <v>8.1</v>
      </c>
      <c r="E59" s="97">
        <v>210</v>
      </c>
      <c r="F59" s="44"/>
    </row>
    <row r="60" spans="1:6" x14ac:dyDescent="0.3">
      <c r="A60" s="2" t="s">
        <v>145</v>
      </c>
      <c r="B60" s="2" t="s">
        <v>136</v>
      </c>
      <c r="C60" s="2" t="s">
        <v>77</v>
      </c>
      <c r="D60" s="2">
        <v>8.1</v>
      </c>
      <c r="E60" s="97">
        <v>210</v>
      </c>
      <c r="F60" s="44"/>
    </row>
    <row r="61" spans="1:6" x14ac:dyDescent="0.3">
      <c r="A61" s="2" t="s">
        <v>146</v>
      </c>
      <c r="B61" s="2" t="s">
        <v>85</v>
      </c>
      <c r="C61" s="2" t="s">
        <v>77</v>
      </c>
      <c r="D61" s="2">
        <v>31.9</v>
      </c>
      <c r="E61" s="97">
        <v>210</v>
      </c>
      <c r="F61" s="44"/>
    </row>
    <row r="62" spans="1:6" x14ac:dyDescent="0.3">
      <c r="A62" s="2" t="s">
        <v>147</v>
      </c>
      <c r="B62" s="2" t="s">
        <v>99</v>
      </c>
      <c r="C62" s="2" t="s">
        <v>77</v>
      </c>
      <c r="D62" s="2">
        <v>18.600000000000001</v>
      </c>
      <c r="E62" s="97">
        <v>210</v>
      </c>
      <c r="F62" s="44"/>
    </row>
    <row r="63" spans="1:6" x14ac:dyDescent="0.3">
      <c r="A63" s="2" t="s">
        <v>148</v>
      </c>
      <c r="B63" s="2" t="s">
        <v>81</v>
      </c>
      <c r="C63" s="2" t="s">
        <v>127</v>
      </c>
      <c r="D63" s="2">
        <v>11.7</v>
      </c>
      <c r="E63" s="97">
        <v>210</v>
      </c>
      <c r="F63" s="44"/>
    </row>
    <row r="64" spans="1:6" x14ac:dyDescent="0.3">
      <c r="A64" s="2" t="s">
        <v>149</v>
      </c>
      <c r="B64" s="2" t="s">
        <v>90</v>
      </c>
      <c r="C64" s="2" t="s">
        <v>77</v>
      </c>
      <c r="D64" s="2">
        <v>3.4</v>
      </c>
      <c r="E64" s="97">
        <v>210</v>
      </c>
      <c r="F64" s="44"/>
    </row>
    <row r="65" spans="1:6" x14ac:dyDescent="0.3">
      <c r="A65" s="2" t="s">
        <v>150</v>
      </c>
      <c r="B65" s="2" t="s">
        <v>81</v>
      </c>
      <c r="C65" s="2" t="s">
        <v>127</v>
      </c>
      <c r="D65" s="2">
        <v>1.8</v>
      </c>
      <c r="E65" s="97">
        <v>210</v>
      </c>
      <c r="F65" s="44"/>
    </row>
    <row r="66" spans="1:6" x14ac:dyDescent="0.3">
      <c r="A66" s="2" t="s">
        <v>151</v>
      </c>
      <c r="B66" s="2" t="s">
        <v>81</v>
      </c>
      <c r="C66" s="2" t="s">
        <v>127</v>
      </c>
      <c r="D66" s="2">
        <v>11.7</v>
      </c>
      <c r="E66" s="97">
        <v>210</v>
      </c>
      <c r="F66" s="44"/>
    </row>
    <row r="67" spans="1:6" x14ac:dyDescent="0.3">
      <c r="A67" s="2" t="s">
        <v>152</v>
      </c>
      <c r="B67" s="2" t="s">
        <v>102</v>
      </c>
      <c r="C67" s="2" t="s">
        <v>77</v>
      </c>
      <c r="D67" s="2">
        <v>51</v>
      </c>
      <c r="E67" s="97">
        <v>210</v>
      </c>
      <c r="F67" s="44"/>
    </row>
    <row r="68" spans="1:6" x14ac:dyDescent="0.3">
      <c r="A68" s="2" t="s">
        <v>153</v>
      </c>
      <c r="B68" s="2" t="s">
        <v>102</v>
      </c>
      <c r="C68" s="2" t="s">
        <v>77</v>
      </c>
      <c r="D68" s="2">
        <v>51</v>
      </c>
      <c r="E68" s="97">
        <v>210</v>
      </c>
      <c r="F68" s="44"/>
    </row>
    <row r="69" spans="1:6" x14ac:dyDescent="0.3">
      <c r="A69" s="2" t="s">
        <v>154</v>
      </c>
      <c r="B69" s="2" t="s">
        <v>99</v>
      </c>
      <c r="C69" s="2" t="s">
        <v>77</v>
      </c>
      <c r="D69" s="2">
        <v>106.1</v>
      </c>
      <c r="E69" s="97">
        <v>210</v>
      </c>
      <c r="F69" s="44"/>
    </row>
    <row r="70" spans="1:6" x14ac:dyDescent="0.3">
      <c r="A70" s="2" t="s">
        <v>155</v>
      </c>
      <c r="B70" s="2" t="s">
        <v>102</v>
      </c>
      <c r="C70" s="2" t="s">
        <v>77</v>
      </c>
      <c r="D70" s="2">
        <v>51.6</v>
      </c>
      <c r="E70" s="97">
        <v>210</v>
      </c>
      <c r="F70" s="44"/>
    </row>
    <row r="71" spans="1:6" x14ac:dyDescent="0.3">
      <c r="A71" s="2" t="s">
        <v>156</v>
      </c>
      <c r="B71" s="2" t="s">
        <v>102</v>
      </c>
      <c r="C71" s="2" t="s">
        <v>77</v>
      </c>
      <c r="D71" s="2">
        <v>51.6</v>
      </c>
      <c r="E71" s="97">
        <v>210</v>
      </c>
      <c r="F71" s="44"/>
    </row>
    <row r="72" spans="1:6" x14ac:dyDescent="0.3">
      <c r="A72" s="2" t="s">
        <v>157</v>
      </c>
      <c r="B72" s="2" t="s">
        <v>102</v>
      </c>
      <c r="C72" s="2" t="s">
        <v>77</v>
      </c>
      <c r="D72" s="2">
        <v>51</v>
      </c>
      <c r="E72" s="97">
        <v>210</v>
      </c>
      <c r="F72" s="44"/>
    </row>
    <row r="73" spans="1:6" x14ac:dyDescent="0.3">
      <c r="A73" s="2" t="s">
        <v>158</v>
      </c>
      <c r="B73" s="2" t="s">
        <v>88</v>
      </c>
      <c r="C73" s="2" t="s">
        <v>77</v>
      </c>
      <c r="D73" s="2">
        <v>7</v>
      </c>
      <c r="E73" s="97">
        <v>210</v>
      </c>
      <c r="F73" s="44"/>
    </row>
    <row r="74" spans="1:6" x14ac:dyDescent="0.3">
      <c r="A74" s="2" t="s">
        <v>159</v>
      </c>
      <c r="B74" s="2" t="s">
        <v>160</v>
      </c>
      <c r="C74" s="2" t="s">
        <v>77</v>
      </c>
      <c r="D74" s="2">
        <v>9.8000000000000007</v>
      </c>
      <c r="E74" s="97">
        <v>210</v>
      </c>
      <c r="F74" s="44"/>
    </row>
    <row r="75" spans="1:6" ht="15" thickBot="1" x14ac:dyDescent="0.35">
      <c r="A75" s="4" t="s">
        <v>161</v>
      </c>
      <c r="B75" s="4" t="s">
        <v>102</v>
      </c>
      <c r="C75" s="4" t="s">
        <v>77</v>
      </c>
      <c r="D75" s="4">
        <v>69</v>
      </c>
      <c r="E75" s="97">
        <v>210</v>
      </c>
      <c r="F75" s="45"/>
    </row>
    <row r="76" spans="1:6" x14ac:dyDescent="0.3">
      <c r="A76" s="6"/>
      <c r="B76" s="6"/>
      <c r="C76" s="6"/>
      <c r="D76" s="6">
        <f>SUM(D8:D38)+SUM(D40:D75)</f>
        <v>1902.4</v>
      </c>
      <c r="E76" s="78"/>
      <c r="F76" s="6"/>
    </row>
    <row r="78" spans="1:6" x14ac:dyDescent="0.3">
      <c r="A78" t="s">
        <v>580</v>
      </c>
    </row>
  </sheetData>
  <phoneticPr fontId="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F18BE9-526E-4D81-B942-FC747D543294}">
  <sheetPr>
    <tabColor rgb="FFFFC000"/>
  </sheetPr>
  <dimension ref="A1:J48"/>
  <sheetViews>
    <sheetView tabSelected="1" workbookViewId="0">
      <selection activeCell="I20" sqref="I20"/>
    </sheetView>
  </sheetViews>
  <sheetFormatPr defaultRowHeight="14.4" x14ac:dyDescent="0.3"/>
  <cols>
    <col min="1" max="1" width="14.33203125" customWidth="1"/>
    <col min="2" max="2" width="18.6640625" bestFit="1" customWidth="1"/>
    <col min="3" max="3" width="16.88671875" bestFit="1" customWidth="1"/>
    <col min="5" max="5" width="18.6640625" style="76" customWidth="1"/>
    <col min="6" max="6" width="12.109375" style="76" customWidth="1"/>
    <col min="10" max="10" width="9.88671875" bestFit="1" customWidth="1"/>
  </cols>
  <sheetData>
    <row r="1" spans="1:8" x14ac:dyDescent="0.3">
      <c r="A1" s="38" t="s">
        <v>162</v>
      </c>
    </row>
    <row r="2" spans="1:8" x14ac:dyDescent="0.3">
      <c r="A2" s="39" t="s">
        <v>163</v>
      </c>
      <c r="D2" s="40"/>
    </row>
    <row r="3" spans="1:8" x14ac:dyDescent="0.3">
      <c r="A3" t="s">
        <v>164</v>
      </c>
    </row>
    <row r="4" spans="1:8" x14ac:dyDescent="0.3">
      <c r="E4" s="83"/>
    </row>
    <row r="6" spans="1:8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8" ht="15" thickBot="1" x14ac:dyDescent="0.35">
      <c r="A7" s="52" t="s">
        <v>165</v>
      </c>
      <c r="B7" s="52"/>
      <c r="C7" s="52"/>
      <c r="D7" s="52"/>
      <c r="E7" s="84"/>
      <c r="F7" s="84"/>
    </row>
    <row r="8" spans="1:8" x14ac:dyDescent="0.3">
      <c r="A8" s="6" t="s">
        <v>166</v>
      </c>
      <c r="B8" s="105" t="s">
        <v>167</v>
      </c>
      <c r="C8" s="6" t="s">
        <v>521</v>
      </c>
      <c r="D8" s="50">
        <v>25.7</v>
      </c>
      <c r="E8" s="103">
        <v>255</v>
      </c>
      <c r="F8" s="82"/>
    </row>
    <row r="9" spans="1:8" x14ac:dyDescent="0.3">
      <c r="A9" s="2" t="s">
        <v>169</v>
      </c>
      <c r="B9" s="2" t="s">
        <v>102</v>
      </c>
      <c r="C9" s="2" t="s">
        <v>170</v>
      </c>
      <c r="D9" s="46">
        <v>26.8</v>
      </c>
      <c r="E9" s="97">
        <v>210</v>
      </c>
      <c r="F9" s="79"/>
    </row>
    <row r="10" spans="1:8" x14ac:dyDescent="0.3">
      <c r="A10" s="2" t="s">
        <v>171</v>
      </c>
      <c r="B10" s="2" t="s">
        <v>172</v>
      </c>
      <c r="C10" s="2" t="s">
        <v>170</v>
      </c>
      <c r="D10" s="46">
        <v>15.7</v>
      </c>
      <c r="E10" s="97">
        <v>210</v>
      </c>
      <c r="F10" s="79"/>
    </row>
    <row r="11" spans="1:8" x14ac:dyDescent="0.3">
      <c r="A11" s="2" t="s">
        <v>173</v>
      </c>
      <c r="B11" s="2" t="s">
        <v>172</v>
      </c>
      <c r="C11" s="2" t="s">
        <v>170</v>
      </c>
      <c r="D11" s="46">
        <v>9.1</v>
      </c>
      <c r="E11" s="97">
        <v>210</v>
      </c>
      <c r="F11" s="79"/>
    </row>
    <row r="12" spans="1:8" x14ac:dyDescent="0.3">
      <c r="A12" s="2" t="s">
        <v>174</v>
      </c>
      <c r="B12" s="99" t="s">
        <v>99</v>
      </c>
      <c r="C12" s="2" t="s">
        <v>170</v>
      </c>
      <c r="D12" s="46">
        <v>132.80000000000001</v>
      </c>
      <c r="E12" s="103">
        <v>255</v>
      </c>
      <c r="F12" s="79"/>
      <c r="G12" s="1"/>
      <c r="H12" s="1"/>
    </row>
    <row r="13" spans="1:8" x14ac:dyDescent="0.3">
      <c r="A13" s="2" t="s">
        <v>175</v>
      </c>
      <c r="B13" s="99" t="s">
        <v>81</v>
      </c>
      <c r="C13" s="2" t="s">
        <v>82</v>
      </c>
      <c r="D13" s="46">
        <v>3.8</v>
      </c>
      <c r="E13" s="103">
        <v>255</v>
      </c>
      <c r="F13" s="79"/>
    </row>
    <row r="14" spans="1:8" x14ac:dyDescent="0.3">
      <c r="A14" s="2" t="s">
        <v>176</v>
      </c>
      <c r="B14" s="99" t="s">
        <v>177</v>
      </c>
      <c r="C14" s="2" t="s">
        <v>170</v>
      </c>
      <c r="D14" s="46">
        <v>5</v>
      </c>
      <c r="E14" s="97">
        <v>210</v>
      </c>
      <c r="F14" s="79"/>
    </row>
    <row r="15" spans="1:8" x14ac:dyDescent="0.3">
      <c r="A15" s="2" t="s">
        <v>178</v>
      </c>
      <c r="B15" s="104" t="s">
        <v>102</v>
      </c>
      <c r="C15" s="2" t="s">
        <v>170</v>
      </c>
      <c r="D15" s="46">
        <v>53.2</v>
      </c>
      <c r="E15" s="97">
        <v>210</v>
      </c>
      <c r="F15" s="79"/>
    </row>
    <row r="16" spans="1:8" x14ac:dyDescent="0.3">
      <c r="A16" s="2" t="s">
        <v>179</v>
      </c>
      <c r="B16" s="2" t="s">
        <v>102</v>
      </c>
      <c r="C16" s="2" t="s">
        <v>170</v>
      </c>
      <c r="D16" s="46">
        <v>53.2</v>
      </c>
      <c r="E16" s="97">
        <v>210</v>
      </c>
      <c r="F16" s="79"/>
    </row>
    <row r="17" spans="1:10" x14ac:dyDescent="0.3">
      <c r="A17" s="2" t="s">
        <v>180</v>
      </c>
      <c r="B17" s="2" t="s">
        <v>85</v>
      </c>
      <c r="C17" s="2" t="s">
        <v>170</v>
      </c>
      <c r="D17" s="46">
        <v>20.399999999999999</v>
      </c>
      <c r="E17" s="97">
        <v>210</v>
      </c>
      <c r="F17" s="79"/>
    </row>
    <row r="18" spans="1:10" x14ac:dyDescent="0.3">
      <c r="A18" s="2" t="s">
        <v>181</v>
      </c>
      <c r="B18" s="2" t="s">
        <v>102</v>
      </c>
      <c r="C18" s="2" t="s">
        <v>170</v>
      </c>
      <c r="D18" s="46">
        <v>53.2</v>
      </c>
      <c r="E18" s="97">
        <v>210</v>
      </c>
      <c r="F18" s="79"/>
    </row>
    <row r="19" spans="1:10" x14ac:dyDescent="0.3">
      <c r="A19" s="2" t="s">
        <v>182</v>
      </c>
      <c r="B19" s="104" t="s">
        <v>102</v>
      </c>
      <c r="C19" s="2" t="s">
        <v>170</v>
      </c>
      <c r="D19" s="46">
        <v>53.2</v>
      </c>
      <c r="E19" s="97">
        <v>210</v>
      </c>
      <c r="F19" s="79"/>
    </row>
    <row r="20" spans="1:10" x14ac:dyDescent="0.3">
      <c r="A20" s="2" t="s">
        <v>183</v>
      </c>
      <c r="B20" s="2" t="s">
        <v>85</v>
      </c>
      <c r="C20" s="2" t="s">
        <v>184</v>
      </c>
      <c r="D20" s="46">
        <v>10.3</v>
      </c>
      <c r="E20" s="97">
        <v>210</v>
      </c>
      <c r="F20" s="79"/>
      <c r="J20" s="40"/>
    </row>
    <row r="21" spans="1:10" x14ac:dyDescent="0.3">
      <c r="A21" s="2" t="s">
        <v>185</v>
      </c>
      <c r="B21" s="2" t="s">
        <v>81</v>
      </c>
      <c r="C21" s="2" t="s">
        <v>82</v>
      </c>
      <c r="D21" s="46">
        <v>6.1</v>
      </c>
      <c r="E21" s="97">
        <v>210</v>
      </c>
      <c r="F21" s="79"/>
      <c r="I21" s="38"/>
      <c r="J21" s="54"/>
    </row>
    <row r="22" spans="1:10" x14ac:dyDescent="0.3">
      <c r="A22" s="2" t="s">
        <v>186</v>
      </c>
      <c r="B22" s="2" t="s">
        <v>81</v>
      </c>
      <c r="C22" s="2" t="s">
        <v>82</v>
      </c>
      <c r="D22" s="46">
        <v>7.3</v>
      </c>
      <c r="E22" s="97">
        <v>210</v>
      </c>
      <c r="F22" s="79"/>
      <c r="J22" s="40"/>
    </row>
    <row r="23" spans="1:10" x14ac:dyDescent="0.3">
      <c r="A23" s="2" t="s">
        <v>187</v>
      </c>
      <c r="B23" s="99" t="s">
        <v>188</v>
      </c>
      <c r="C23" s="2" t="s">
        <v>184</v>
      </c>
      <c r="D23" s="46">
        <v>80.8</v>
      </c>
      <c r="E23" s="103">
        <v>255</v>
      </c>
      <c r="F23" s="79"/>
      <c r="J23" s="40"/>
    </row>
    <row r="24" spans="1:10" x14ac:dyDescent="0.3">
      <c r="A24" s="2" t="s">
        <v>189</v>
      </c>
      <c r="B24" s="2" t="s">
        <v>167</v>
      </c>
      <c r="C24" s="2" t="s">
        <v>168</v>
      </c>
      <c r="D24" s="46">
        <v>8.5</v>
      </c>
      <c r="E24" s="97">
        <v>210</v>
      </c>
      <c r="F24" s="79"/>
      <c r="J24" s="40"/>
    </row>
    <row r="25" spans="1:10" ht="15" thickBot="1" x14ac:dyDescent="0.35">
      <c r="A25" s="4" t="s">
        <v>190</v>
      </c>
      <c r="B25" s="4" t="s">
        <v>90</v>
      </c>
      <c r="C25" s="4" t="s">
        <v>82</v>
      </c>
      <c r="D25" s="51">
        <v>1.7</v>
      </c>
      <c r="E25" s="97">
        <v>210</v>
      </c>
      <c r="F25" s="85"/>
      <c r="J25" s="40"/>
    </row>
    <row r="26" spans="1:10" ht="15" thickBot="1" x14ac:dyDescent="0.35">
      <c r="A26" s="52" t="s">
        <v>191</v>
      </c>
      <c r="B26" s="53"/>
      <c r="C26" s="53"/>
      <c r="D26" s="67">
        <f>SUM(D8:D25)</f>
        <v>566.80000000000007</v>
      </c>
      <c r="E26" s="86"/>
      <c r="F26" s="86"/>
      <c r="J26" s="40"/>
    </row>
    <row r="27" spans="1:10" x14ac:dyDescent="0.3">
      <c r="A27" s="6" t="s">
        <v>166</v>
      </c>
      <c r="B27" s="6" t="s">
        <v>167</v>
      </c>
      <c r="C27" s="6" t="s">
        <v>168</v>
      </c>
      <c r="D27" s="50">
        <v>8.8000000000000007</v>
      </c>
      <c r="E27" s="97">
        <v>210</v>
      </c>
      <c r="F27" s="82"/>
      <c r="J27" s="40"/>
    </row>
    <row r="28" spans="1:10" x14ac:dyDescent="0.3">
      <c r="A28" s="2" t="s">
        <v>169</v>
      </c>
      <c r="B28" s="2" t="s">
        <v>102</v>
      </c>
      <c r="C28" s="2" t="s">
        <v>170</v>
      </c>
      <c r="D28" s="46">
        <v>5.4</v>
      </c>
      <c r="E28" s="97">
        <v>210</v>
      </c>
      <c r="F28" s="79"/>
      <c r="J28" s="40"/>
    </row>
    <row r="29" spans="1:10" x14ac:dyDescent="0.3">
      <c r="A29" s="2" t="s">
        <v>171</v>
      </c>
      <c r="B29" s="2" t="s">
        <v>85</v>
      </c>
      <c r="C29" s="2" t="s">
        <v>170</v>
      </c>
      <c r="D29" s="46">
        <v>1.1000000000000001</v>
      </c>
      <c r="E29" s="97">
        <v>210</v>
      </c>
      <c r="F29" s="79"/>
      <c r="J29" s="40"/>
    </row>
    <row r="30" spans="1:10" x14ac:dyDescent="0.3">
      <c r="A30" s="2" t="s">
        <v>173</v>
      </c>
      <c r="B30" s="2" t="s">
        <v>85</v>
      </c>
      <c r="C30" s="2" t="s">
        <v>170</v>
      </c>
      <c r="D30" s="46">
        <v>2</v>
      </c>
      <c r="E30" s="97">
        <v>210</v>
      </c>
      <c r="F30" s="79"/>
      <c r="J30" s="40"/>
    </row>
    <row r="31" spans="1:10" x14ac:dyDescent="0.3">
      <c r="A31" s="2" t="s">
        <v>519</v>
      </c>
      <c r="B31" s="2" t="s">
        <v>81</v>
      </c>
      <c r="C31" s="2" t="s">
        <v>82</v>
      </c>
      <c r="D31" s="46">
        <v>2.2999999999999998</v>
      </c>
      <c r="E31" s="97">
        <v>210</v>
      </c>
      <c r="F31" s="79"/>
      <c r="J31" s="40"/>
    </row>
    <row r="32" spans="1:10" x14ac:dyDescent="0.3">
      <c r="A32" s="2" t="s">
        <v>176</v>
      </c>
      <c r="B32" s="2" t="s">
        <v>193</v>
      </c>
      <c r="C32" s="2" t="s">
        <v>127</v>
      </c>
      <c r="D32" s="46">
        <v>49.3</v>
      </c>
      <c r="E32" s="97">
        <v>210</v>
      </c>
      <c r="F32" s="79"/>
      <c r="J32" s="40"/>
    </row>
    <row r="33" spans="1:10" x14ac:dyDescent="0.3">
      <c r="A33" s="2" t="s">
        <v>178</v>
      </c>
      <c r="B33" s="2" t="s">
        <v>99</v>
      </c>
      <c r="C33" s="2" t="s">
        <v>170</v>
      </c>
      <c r="D33" s="46">
        <v>21.1</v>
      </c>
      <c r="E33" s="97">
        <v>210</v>
      </c>
      <c r="F33" s="79"/>
      <c r="J33" s="40"/>
    </row>
    <row r="34" spans="1:10" x14ac:dyDescent="0.3">
      <c r="A34" s="2" t="s">
        <v>179</v>
      </c>
      <c r="B34" s="2" t="s">
        <v>167</v>
      </c>
      <c r="C34" s="2" t="s">
        <v>170</v>
      </c>
      <c r="D34" s="46">
        <v>16.899999999999999</v>
      </c>
      <c r="E34" s="97">
        <v>210</v>
      </c>
      <c r="F34" s="79"/>
      <c r="J34" s="40"/>
    </row>
    <row r="35" spans="1:10" x14ac:dyDescent="0.3">
      <c r="A35" s="2" t="s">
        <v>180</v>
      </c>
      <c r="B35" s="2" t="s">
        <v>99</v>
      </c>
      <c r="C35" s="2" t="s">
        <v>170</v>
      </c>
      <c r="D35" s="46">
        <v>28.2</v>
      </c>
      <c r="E35" s="97">
        <v>210</v>
      </c>
      <c r="F35" s="79"/>
      <c r="J35" s="40"/>
    </row>
    <row r="36" spans="1:10" x14ac:dyDescent="0.3">
      <c r="A36" s="2" t="s">
        <v>181</v>
      </c>
      <c r="B36" s="2" t="s">
        <v>102</v>
      </c>
      <c r="C36" s="2" t="s">
        <v>127</v>
      </c>
      <c r="D36" s="46">
        <v>49.3</v>
      </c>
      <c r="E36" s="97">
        <v>210</v>
      </c>
      <c r="F36" s="79"/>
      <c r="J36" s="40"/>
    </row>
    <row r="37" spans="1:10" x14ac:dyDescent="0.3">
      <c r="A37" s="2" t="s">
        <v>182</v>
      </c>
      <c r="B37" s="2" t="s">
        <v>81</v>
      </c>
      <c r="C37" s="2" t="s">
        <v>170</v>
      </c>
      <c r="D37" s="46">
        <v>5</v>
      </c>
      <c r="E37" s="97">
        <v>210</v>
      </c>
      <c r="F37" s="79"/>
      <c r="J37" s="40"/>
    </row>
    <row r="38" spans="1:10" x14ac:dyDescent="0.3">
      <c r="A38" s="2" t="s">
        <v>186</v>
      </c>
      <c r="B38" s="2" t="s">
        <v>81</v>
      </c>
      <c r="C38" s="2" t="s">
        <v>170</v>
      </c>
      <c r="D38" s="46">
        <v>8.6</v>
      </c>
      <c r="E38" s="97">
        <v>210</v>
      </c>
      <c r="F38" s="79"/>
      <c r="J38" s="40"/>
    </row>
    <row r="39" spans="1:10" x14ac:dyDescent="0.3">
      <c r="A39" s="2" t="s">
        <v>194</v>
      </c>
      <c r="B39" s="2" t="s">
        <v>102</v>
      </c>
      <c r="C39" s="2" t="s">
        <v>127</v>
      </c>
      <c r="D39" s="46">
        <v>51</v>
      </c>
      <c r="E39" s="97">
        <v>210</v>
      </c>
      <c r="F39" s="79"/>
      <c r="J39" s="40"/>
    </row>
    <row r="40" spans="1:10" x14ac:dyDescent="0.3">
      <c r="A40" s="2" t="s">
        <v>195</v>
      </c>
      <c r="B40" s="2" t="s">
        <v>102</v>
      </c>
      <c r="C40" s="2" t="s">
        <v>127</v>
      </c>
      <c r="D40" s="46">
        <v>56.7</v>
      </c>
      <c r="E40" s="97">
        <v>210</v>
      </c>
      <c r="F40" s="79"/>
      <c r="J40" s="40"/>
    </row>
    <row r="41" spans="1:10" x14ac:dyDescent="0.3">
      <c r="A41" s="2" t="s">
        <v>196</v>
      </c>
      <c r="B41" s="2" t="s">
        <v>99</v>
      </c>
      <c r="C41" s="2" t="s">
        <v>170</v>
      </c>
      <c r="D41" s="46">
        <v>3.1</v>
      </c>
      <c r="E41" s="97">
        <v>210</v>
      </c>
      <c r="F41" s="79"/>
      <c r="J41" s="40"/>
    </row>
    <row r="42" spans="1:10" x14ac:dyDescent="0.3">
      <c r="A42" s="2" t="s">
        <v>520</v>
      </c>
      <c r="B42" s="2" t="s">
        <v>81</v>
      </c>
      <c r="C42" s="2" t="s">
        <v>170</v>
      </c>
      <c r="D42" s="46">
        <v>3.4</v>
      </c>
      <c r="E42" s="97">
        <v>210</v>
      </c>
      <c r="F42" s="79"/>
      <c r="J42" s="40"/>
    </row>
    <row r="43" spans="1:10" x14ac:dyDescent="0.3">
      <c r="A43" s="2" t="s">
        <v>200</v>
      </c>
      <c r="B43" s="2" t="s">
        <v>99</v>
      </c>
      <c r="C43" s="2" t="s">
        <v>170</v>
      </c>
      <c r="D43" s="46">
        <v>4.7</v>
      </c>
      <c r="E43" s="97">
        <v>210</v>
      </c>
      <c r="F43" s="79"/>
      <c r="J43" s="40"/>
    </row>
    <row r="44" spans="1:10" x14ac:dyDescent="0.3">
      <c r="A44" s="2" t="s">
        <v>201</v>
      </c>
      <c r="B44" s="2" t="s">
        <v>99</v>
      </c>
      <c r="C44" s="2" t="s">
        <v>170</v>
      </c>
      <c r="D44" s="46">
        <v>25.2</v>
      </c>
      <c r="E44" s="97">
        <v>210</v>
      </c>
      <c r="F44" s="79"/>
      <c r="J44" s="40"/>
    </row>
    <row r="45" spans="1:10" x14ac:dyDescent="0.3">
      <c r="A45" s="2" t="s">
        <v>202</v>
      </c>
      <c r="B45" s="2" t="s">
        <v>102</v>
      </c>
      <c r="C45" s="2" t="s">
        <v>127</v>
      </c>
      <c r="D45" s="46">
        <v>52.7</v>
      </c>
      <c r="E45" s="97">
        <v>210</v>
      </c>
      <c r="F45" s="79"/>
      <c r="J45" s="40"/>
    </row>
    <row r="46" spans="1:10" x14ac:dyDescent="0.3">
      <c r="A46" s="2" t="s">
        <v>203</v>
      </c>
      <c r="B46" s="2" t="s">
        <v>102</v>
      </c>
      <c r="C46" s="2" t="s">
        <v>127</v>
      </c>
      <c r="D46" s="46">
        <v>49</v>
      </c>
      <c r="E46" s="97">
        <v>210</v>
      </c>
      <c r="F46" s="79"/>
      <c r="J46" s="40"/>
    </row>
    <row r="47" spans="1:10" ht="15" thickBot="1" x14ac:dyDescent="0.35">
      <c r="A47" s="4" t="s">
        <v>204</v>
      </c>
      <c r="B47" s="4" t="s">
        <v>102</v>
      </c>
      <c r="C47" s="4" t="s">
        <v>127</v>
      </c>
      <c r="D47" s="51">
        <v>52.7</v>
      </c>
      <c r="E47" s="97">
        <v>210</v>
      </c>
      <c r="F47" s="85"/>
      <c r="J47" s="40"/>
    </row>
    <row r="48" spans="1:10" x14ac:dyDescent="0.3">
      <c r="A48" s="6"/>
      <c r="B48" s="6"/>
      <c r="C48" s="6"/>
      <c r="D48" s="50">
        <f>SUM(D27:D47)</f>
        <v>496.49999999999994</v>
      </c>
      <c r="E48" s="78"/>
      <c r="F48" s="78"/>
    </row>
  </sheetData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DC76DD-B646-4A95-95CB-C7818A08EC95}">
  <sheetPr>
    <tabColor rgb="FFFFC000"/>
  </sheetPr>
  <dimension ref="A1:I43"/>
  <sheetViews>
    <sheetView topLeftCell="A4" workbookViewId="0">
      <selection activeCell="K17" sqref="K17"/>
    </sheetView>
  </sheetViews>
  <sheetFormatPr defaultRowHeight="14.4" x14ac:dyDescent="0.3"/>
  <cols>
    <col min="1" max="1" width="14.6640625" customWidth="1"/>
    <col min="2" max="2" width="15.33203125" bestFit="1" customWidth="1"/>
    <col min="3" max="3" width="9.6640625" bestFit="1" customWidth="1"/>
    <col min="5" max="5" width="18.6640625" style="76" customWidth="1"/>
    <col min="6" max="6" width="9.5546875" style="76" bestFit="1" customWidth="1"/>
    <col min="7" max="7" width="35.33203125" bestFit="1" customWidth="1"/>
  </cols>
  <sheetData>
    <row r="1" spans="1:9" x14ac:dyDescent="0.3">
      <c r="A1" s="38" t="s">
        <v>205</v>
      </c>
    </row>
    <row r="2" spans="1:9" x14ac:dyDescent="0.3">
      <c r="A2" t="s">
        <v>206</v>
      </c>
    </row>
    <row r="3" spans="1:9" x14ac:dyDescent="0.3">
      <c r="A3" t="s">
        <v>207</v>
      </c>
    </row>
    <row r="6" spans="1:9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  <c r="G6" s="42" t="s">
        <v>426</v>
      </c>
    </row>
    <row r="7" spans="1:9" x14ac:dyDescent="0.3">
      <c r="A7" s="6" t="s">
        <v>208</v>
      </c>
      <c r="B7" s="6" t="s">
        <v>167</v>
      </c>
      <c r="C7" s="6" t="s">
        <v>168</v>
      </c>
      <c r="D7" s="6">
        <v>5</v>
      </c>
      <c r="E7" s="97">
        <v>210</v>
      </c>
      <c r="F7" s="82"/>
      <c r="G7" s="43"/>
    </row>
    <row r="8" spans="1:9" x14ac:dyDescent="0.3">
      <c r="A8" s="2" t="s">
        <v>209</v>
      </c>
      <c r="B8" s="2" t="s">
        <v>109</v>
      </c>
      <c r="C8" s="2" t="s">
        <v>261</v>
      </c>
      <c r="D8" s="2">
        <v>20.9</v>
      </c>
      <c r="E8" s="97">
        <v>210</v>
      </c>
      <c r="F8" s="79"/>
      <c r="G8" s="44"/>
    </row>
    <row r="9" spans="1:9" x14ac:dyDescent="0.3">
      <c r="A9" s="2" t="s">
        <v>210</v>
      </c>
      <c r="B9" s="2" t="s">
        <v>109</v>
      </c>
      <c r="C9" s="2" t="s">
        <v>261</v>
      </c>
      <c r="D9" s="2">
        <v>15.2</v>
      </c>
      <c r="E9" s="97">
        <v>210</v>
      </c>
      <c r="F9" s="79"/>
      <c r="G9" s="44"/>
    </row>
    <row r="10" spans="1:9" x14ac:dyDescent="0.3">
      <c r="A10" s="2" t="s">
        <v>211</v>
      </c>
      <c r="B10" s="2" t="s">
        <v>81</v>
      </c>
      <c r="C10" s="2" t="s">
        <v>227</v>
      </c>
      <c r="D10" s="2">
        <v>2.1</v>
      </c>
      <c r="E10" s="97">
        <v>210</v>
      </c>
      <c r="F10" s="79"/>
      <c r="G10" s="44"/>
    </row>
    <row r="11" spans="1:9" x14ac:dyDescent="0.3">
      <c r="A11" s="2" t="s">
        <v>212</v>
      </c>
      <c r="B11" s="2" t="s">
        <v>85</v>
      </c>
      <c r="C11" s="2" t="s">
        <v>170</v>
      </c>
      <c r="D11" s="2">
        <v>2.6</v>
      </c>
      <c r="E11" s="97">
        <v>210</v>
      </c>
      <c r="F11" s="79"/>
      <c r="G11" s="44"/>
      <c r="I11" s="40"/>
    </row>
    <row r="12" spans="1:9" x14ac:dyDescent="0.3">
      <c r="A12" s="2" t="s">
        <v>213</v>
      </c>
      <c r="B12" s="2" t="s">
        <v>81</v>
      </c>
      <c r="C12" s="2" t="s">
        <v>227</v>
      </c>
      <c r="D12" s="2">
        <v>2.5</v>
      </c>
      <c r="E12" s="97">
        <v>210</v>
      </c>
      <c r="F12" s="79"/>
      <c r="G12" s="44"/>
      <c r="I12" s="40"/>
    </row>
    <row r="13" spans="1:9" x14ac:dyDescent="0.3">
      <c r="A13" s="2" t="s">
        <v>214</v>
      </c>
      <c r="B13" s="2" t="s">
        <v>99</v>
      </c>
      <c r="C13" s="2" t="s">
        <v>170</v>
      </c>
      <c r="D13" s="2">
        <v>57.3</v>
      </c>
      <c r="E13" s="97">
        <v>210</v>
      </c>
      <c r="F13" s="79"/>
      <c r="G13" s="44"/>
      <c r="I13" s="40"/>
    </row>
    <row r="14" spans="1:9" x14ac:dyDescent="0.3">
      <c r="A14" s="2" t="s">
        <v>215</v>
      </c>
      <c r="B14" s="2" t="s">
        <v>216</v>
      </c>
      <c r="C14" s="2" t="s">
        <v>170</v>
      </c>
      <c r="D14" s="2">
        <v>40.9</v>
      </c>
      <c r="E14" s="97">
        <v>210</v>
      </c>
      <c r="F14" s="79"/>
      <c r="G14" s="44"/>
      <c r="I14" s="40"/>
    </row>
    <row r="15" spans="1:9" x14ac:dyDescent="0.3">
      <c r="A15" s="2" t="s">
        <v>217</v>
      </c>
      <c r="B15" s="2" t="s">
        <v>216</v>
      </c>
      <c r="C15" s="2" t="s">
        <v>170</v>
      </c>
      <c r="D15" s="2">
        <v>40.9</v>
      </c>
      <c r="E15" s="97">
        <v>210</v>
      </c>
      <c r="F15" s="79"/>
      <c r="G15" s="44"/>
      <c r="I15" s="40"/>
    </row>
    <row r="16" spans="1:9" x14ac:dyDescent="0.3">
      <c r="A16" s="2" t="s">
        <v>218</v>
      </c>
      <c r="B16" s="2" t="s">
        <v>81</v>
      </c>
      <c r="C16" s="2" t="s">
        <v>227</v>
      </c>
      <c r="D16" s="2">
        <v>5.0999999999999996</v>
      </c>
      <c r="E16" s="97">
        <v>210</v>
      </c>
      <c r="F16" s="79"/>
      <c r="G16" s="44"/>
    </row>
    <row r="17" spans="1:7" x14ac:dyDescent="0.3">
      <c r="A17" s="2" t="s">
        <v>219</v>
      </c>
      <c r="B17" s="2" t="s">
        <v>85</v>
      </c>
      <c r="C17" s="2" t="s">
        <v>170</v>
      </c>
      <c r="D17" s="2">
        <v>9.8000000000000007</v>
      </c>
      <c r="E17" s="97">
        <v>210</v>
      </c>
      <c r="F17" s="79"/>
      <c r="G17" s="44"/>
    </row>
    <row r="18" spans="1:7" x14ac:dyDescent="0.3">
      <c r="A18" s="2" t="s">
        <v>220</v>
      </c>
      <c r="B18" s="2" t="s">
        <v>81</v>
      </c>
      <c r="C18" s="2" t="s">
        <v>227</v>
      </c>
      <c r="D18" s="2">
        <v>4.9000000000000004</v>
      </c>
      <c r="E18" s="97">
        <v>210</v>
      </c>
      <c r="F18" s="79"/>
      <c r="G18" s="44"/>
    </row>
    <row r="19" spans="1:7" x14ac:dyDescent="0.3">
      <c r="A19" s="2" t="s">
        <v>221</v>
      </c>
      <c r="B19" s="2" t="s">
        <v>216</v>
      </c>
      <c r="C19" s="2" t="s">
        <v>170</v>
      </c>
      <c r="D19" s="2">
        <v>56.6</v>
      </c>
      <c r="E19" s="97">
        <v>210</v>
      </c>
      <c r="F19" s="79"/>
      <c r="G19" s="44"/>
    </row>
    <row r="20" spans="1:7" x14ac:dyDescent="0.3">
      <c r="A20" s="2" t="s">
        <v>222</v>
      </c>
      <c r="B20" s="2" t="s">
        <v>85</v>
      </c>
      <c r="C20" s="2" t="s">
        <v>170</v>
      </c>
      <c r="D20" s="2">
        <v>7.9</v>
      </c>
      <c r="E20" s="97">
        <v>210</v>
      </c>
      <c r="F20" s="79"/>
      <c r="G20" s="44"/>
    </row>
    <row r="21" spans="1:7" x14ac:dyDescent="0.3">
      <c r="A21" s="2" t="s">
        <v>223</v>
      </c>
      <c r="B21" s="2" t="s">
        <v>237</v>
      </c>
      <c r="C21" s="2" t="s">
        <v>170</v>
      </c>
      <c r="D21" s="2">
        <v>62.1</v>
      </c>
      <c r="E21" s="97">
        <v>210</v>
      </c>
      <c r="F21" s="79"/>
      <c r="G21" s="2" t="s">
        <v>544</v>
      </c>
    </row>
    <row r="22" spans="1:7" x14ac:dyDescent="0.3">
      <c r="A22" s="2" t="s">
        <v>224</v>
      </c>
      <c r="B22" s="2" t="s">
        <v>99</v>
      </c>
      <c r="C22" s="2" t="s">
        <v>170</v>
      </c>
      <c r="D22" s="2">
        <v>99.8</v>
      </c>
      <c r="E22" s="97">
        <v>210</v>
      </c>
      <c r="F22" s="79"/>
      <c r="G22" s="44"/>
    </row>
    <row r="23" spans="1:7" x14ac:dyDescent="0.3">
      <c r="A23" s="20" t="s">
        <v>522</v>
      </c>
      <c r="B23" s="20" t="s">
        <v>216</v>
      </c>
      <c r="C23" s="2" t="s">
        <v>170</v>
      </c>
      <c r="D23" s="20">
        <v>57.9</v>
      </c>
      <c r="E23" s="97">
        <v>210</v>
      </c>
      <c r="F23" s="79"/>
      <c r="G23" s="44"/>
    </row>
    <row r="24" spans="1:7" x14ac:dyDescent="0.3">
      <c r="A24" s="20" t="s">
        <v>523</v>
      </c>
      <c r="B24" s="20" t="s">
        <v>216</v>
      </c>
      <c r="C24" s="2" t="s">
        <v>170</v>
      </c>
      <c r="D24" s="20">
        <v>57.9</v>
      </c>
      <c r="E24" s="97">
        <v>210</v>
      </c>
      <c r="F24" s="79"/>
      <c r="G24" s="44"/>
    </row>
    <row r="25" spans="1:7" x14ac:dyDescent="0.3">
      <c r="A25" s="20" t="s">
        <v>524</v>
      </c>
      <c r="B25" s="20" t="s">
        <v>216</v>
      </c>
      <c r="C25" s="2" t="s">
        <v>170</v>
      </c>
      <c r="D25" s="20">
        <v>56.6</v>
      </c>
      <c r="E25" s="97">
        <v>210</v>
      </c>
      <c r="F25" s="79"/>
      <c r="G25" s="44"/>
    </row>
    <row r="26" spans="1:7" x14ac:dyDescent="0.3">
      <c r="A26" s="20" t="s">
        <v>525</v>
      </c>
      <c r="B26" s="20" t="s">
        <v>79</v>
      </c>
      <c r="C26" s="2" t="s">
        <v>240</v>
      </c>
      <c r="D26" s="20">
        <v>5.2</v>
      </c>
      <c r="E26" s="97">
        <v>210</v>
      </c>
      <c r="F26" s="79"/>
      <c r="G26" s="44"/>
    </row>
    <row r="27" spans="1:7" x14ac:dyDescent="0.3">
      <c r="A27" s="20" t="s">
        <v>526</v>
      </c>
      <c r="B27" s="20" t="s">
        <v>81</v>
      </c>
      <c r="C27" s="2" t="s">
        <v>227</v>
      </c>
      <c r="D27" s="20">
        <v>2.5</v>
      </c>
      <c r="E27" s="97">
        <v>210</v>
      </c>
      <c r="F27" s="79"/>
      <c r="G27" s="44"/>
    </row>
    <row r="28" spans="1:7" x14ac:dyDescent="0.3">
      <c r="A28" s="20" t="s">
        <v>527</v>
      </c>
      <c r="B28" s="20" t="s">
        <v>81</v>
      </c>
      <c r="C28" s="2" t="s">
        <v>227</v>
      </c>
      <c r="D28" s="20">
        <v>7.2</v>
      </c>
      <c r="E28" s="97">
        <v>210</v>
      </c>
      <c r="F28" s="79"/>
      <c r="G28" s="44"/>
    </row>
    <row r="29" spans="1:7" x14ac:dyDescent="0.3">
      <c r="A29" s="20" t="s">
        <v>528</v>
      </c>
      <c r="B29" s="20" t="s">
        <v>81</v>
      </c>
      <c r="C29" s="2" t="s">
        <v>227</v>
      </c>
      <c r="D29" s="20">
        <v>7.2</v>
      </c>
      <c r="E29" s="97">
        <v>210</v>
      </c>
      <c r="F29" s="79"/>
      <c r="G29" s="44"/>
    </row>
    <row r="30" spans="1:7" x14ac:dyDescent="0.3">
      <c r="A30" s="20" t="s">
        <v>529</v>
      </c>
      <c r="B30" s="20" t="s">
        <v>85</v>
      </c>
      <c r="C30" s="2" t="s">
        <v>170</v>
      </c>
      <c r="D30" s="20">
        <v>14.7</v>
      </c>
      <c r="E30" s="97">
        <v>210</v>
      </c>
      <c r="F30" s="79"/>
      <c r="G30" s="44"/>
    </row>
    <row r="31" spans="1:7" x14ac:dyDescent="0.3">
      <c r="A31" s="20" t="s">
        <v>530</v>
      </c>
      <c r="B31" s="20" t="s">
        <v>99</v>
      </c>
      <c r="C31" s="2" t="s">
        <v>170</v>
      </c>
      <c r="D31" s="20">
        <v>48.2</v>
      </c>
      <c r="E31" s="97">
        <v>210</v>
      </c>
      <c r="F31" s="79"/>
      <c r="G31" s="44"/>
    </row>
    <row r="32" spans="1:7" x14ac:dyDescent="0.3">
      <c r="A32" s="20" t="s">
        <v>531</v>
      </c>
      <c r="B32" s="20" t="s">
        <v>81</v>
      </c>
      <c r="C32" s="2" t="s">
        <v>82</v>
      </c>
      <c r="D32" s="20">
        <v>11.3</v>
      </c>
      <c r="E32" s="97">
        <v>210</v>
      </c>
      <c r="F32" s="79"/>
      <c r="G32" s="44"/>
    </row>
    <row r="33" spans="1:7" x14ac:dyDescent="0.3">
      <c r="A33" s="20" t="s">
        <v>532</v>
      </c>
      <c r="B33" s="20" t="s">
        <v>81</v>
      </c>
      <c r="C33" s="2" t="s">
        <v>82</v>
      </c>
      <c r="D33" s="20">
        <v>4.5999999999999996</v>
      </c>
      <c r="E33" s="97">
        <v>210</v>
      </c>
      <c r="F33" s="79"/>
      <c r="G33" s="44"/>
    </row>
    <row r="34" spans="1:7" x14ac:dyDescent="0.3">
      <c r="A34" s="20" t="s">
        <v>533</v>
      </c>
      <c r="B34" s="20" t="s">
        <v>85</v>
      </c>
      <c r="C34" s="2" t="s">
        <v>170</v>
      </c>
      <c r="D34" s="20">
        <v>9.4</v>
      </c>
      <c r="E34" s="97">
        <v>210</v>
      </c>
      <c r="F34" s="79"/>
      <c r="G34" s="44"/>
    </row>
    <row r="35" spans="1:7" x14ac:dyDescent="0.3">
      <c r="A35" s="20" t="s">
        <v>534</v>
      </c>
      <c r="B35" s="20" t="s">
        <v>81</v>
      </c>
      <c r="C35" s="2" t="s">
        <v>82</v>
      </c>
      <c r="D35" s="20">
        <v>11.3</v>
      </c>
      <c r="E35" s="97">
        <v>210</v>
      </c>
      <c r="F35" s="79"/>
      <c r="G35" s="44"/>
    </row>
    <row r="36" spans="1:7" x14ac:dyDescent="0.3">
      <c r="A36" s="20" t="s">
        <v>535</v>
      </c>
      <c r="B36" s="20" t="s">
        <v>216</v>
      </c>
      <c r="C36" s="2" t="s">
        <v>170</v>
      </c>
      <c r="D36" s="20">
        <v>53.6</v>
      </c>
      <c r="E36" s="97">
        <v>210</v>
      </c>
      <c r="F36" s="79"/>
      <c r="G36" s="44"/>
    </row>
    <row r="37" spans="1:7" x14ac:dyDescent="0.3">
      <c r="A37" s="20" t="s">
        <v>536</v>
      </c>
      <c r="B37" s="20" t="s">
        <v>216</v>
      </c>
      <c r="C37" s="2" t="s">
        <v>170</v>
      </c>
      <c r="D37" s="20">
        <v>49.1</v>
      </c>
      <c r="E37" s="97">
        <v>210</v>
      </c>
      <c r="F37" s="79"/>
      <c r="G37" s="44"/>
    </row>
    <row r="38" spans="1:7" x14ac:dyDescent="0.3">
      <c r="A38" s="20" t="s">
        <v>537</v>
      </c>
      <c r="B38" s="20" t="s">
        <v>216</v>
      </c>
      <c r="C38" s="2" t="s">
        <v>170</v>
      </c>
      <c r="D38" s="20">
        <v>55.2</v>
      </c>
      <c r="E38" s="97">
        <v>210</v>
      </c>
      <c r="F38" s="79"/>
      <c r="G38" s="44"/>
    </row>
    <row r="39" spans="1:7" x14ac:dyDescent="0.3">
      <c r="A39" s="20" t="s">
        <v>538</v>
      </c>
      <c r="B39" s="20" t="s">
        <v>216</v>
      </c>
      <c r="C39" s="2" t="s">
        <v>170</v>
      </c>
      <c r="D39" s="20">
        <v>54.1</v>
      </c>
      <c r="E39" s="97">
        <v>210</v>
      </c>
      <c r="F39" s="79"/>
      <c r="G39" s="44"/>
    </row>
    <row r="40" spans="1:7" x14ac:dyDescent="0.3">
      <c r="A40" s="20" t="s">
        <v>539</v>
      </c>
      <c r="B40" s="20" t="s">
        <v>216</v>
      </c>
      <c r="C40" s="2" t="s">
        <v>170</v>
      </c>
      <c r="D40" s="20">
        <v>60.2</v>
      </c>
      <c r="E40" s="97">
        <v>210</v>
      </c>
      <c r="F40" s="79"/>
      <c r="G40" s="44"/>
    </row>
    <row r="41" spans="1:7" ht="15" thickBot="1" x14ac:dyDescent="0.35">
      <c r="A41" s="22" t="s">
        <v>540</v>
      </c>
      <c r="B41" s="22" t="s">
        <v>109</v>
      </c>
      <c r="C41" s="4" t="s">
        <v>170</v>
      </c>
      <c r="D41" s="22">
        <v>28.8</v>
      </c>
      <c r="E41" s="97">
        <v>210</v>
      </c>
      <c r="F41" s="85"/>
      <c r="G41" s="45"/>
    </row>
    <row r="42" spans="1:7" x14ac:dyDescent="0.3">
      <c r="A42" s="18"/>
      <c r="B42" s="6"/>
      <c r="C42" s="6"/>
      <c r="D42" s="6">
        <f>SUM(D7:D41)</f>
        <v>1028.6000000000004</v>
      </c>
      <c r="E42" s="78"/>
      <c r="F42" s="78"/>
      <c r="G42" s="6"/>
    </row>
    <row r="43" spans="1:7" x14ac:dyDescent="0.3">
      <c r="A43" s="36"/>
    </row>
  </sheetData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96C3C1-C67F-4376-A5E5-D6ED55FC48E5}">
  <sheetPr>
    <tabColor rgb="FFFFC000"/>
  </sheetPr>
  <dimension ref="A1:I37"/>
  <sheetViews>
    <sheetView workbookViewId="0">
      <selection activeCell="E1" sqref="E1:E1048576"/>
    </sheetView>
  </sheetViews>
  <sheetFormatPr defaultRowHeight="14.4" x14ac:dyDescent="0.3"/>
  <cols>
    <col min="1" max="1" width="15.5546875" customWidth="1"/>
    <col min="2" max="2" width="18.6640625" bestFit="1" customWidth="1"/>
    <col min="3" max="3" width="10.109375" bestFit="1" customWidth="1"/>
    <col min="5" max="5" width="18.6640625" style="76" customWidth="1"/>
    <col min="6" max="6" width="12.33203125" style="76" customWidth="1"/>
  </cols>
  <sheetData>
    <row r="1" spans="1:8" x14ac:dyDescent="0.3">
      <c r="A1" s="38" t="s">
        <v>225</v>
      </c>
    </row>
    <row r="2" spans="1:8" x14ac:dyDescent="0.3">
      <c r="A2" t="s">
        <v>11</v>
      </c>
    </row>
    <row r="3" spans="1:8" x14ac:dyDescent="0.3">
      <c r="A3" t="s">
        <v>226</v>
      </c>
    </row>
    <row r="4" spans="1:8" x14ac:dyDescent="0.3">
      <c r="E4" s="83"/>
    </row>
    <row r="6" spans="1:8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8" x14ac:dyDescent="0.3">
      <c r="A7" s="6" t="s">
        <v>166</v>
      </c>
      <c r="B7" s="105" t="s">
        <v>167</v>
      </c>
      <c r="C7" s="6" t="s">
        <v>168</v>
      </c>
      <c r="D7" s="50">
        <v>5.2</v>
      </c>
      <c r="E7" s="103">
        <v>235</v>
      </c>
      <c r="F7" s="82"/>
      <c r="G7" s="110"/>
      <c r="H7" s="110"/>
    </row>
    <row r="8" spans="1:8" x14ac:dyDescent="0.3">
      <c r="A8" s="2" t="s">
        <v>169</v>
      </c>
      <c r="B8" s="99" t="s">
        <v>97</v>
      </c>
      <c r="C8" s="2" t="s">
        <v>170</v>
      </c>
      <c r="D8" s="46">
        <v>85</v>
      </c>
      <c r="E8" s="103">
        <v>235</v>
      </c>
      <c r="F8" s="79"/>
    </row>
    <row r="9" spans="1:8" x14ac:dyDescent="0.3">
      <c r="A9" s="2" t="s">
        <v>171</v>
      </c>
      <c r="B9" s="2" t="s">
        <v>99</v>
      </c>
      <c r="C9" s="2" t="s">
        <v>170</v>
      </c>
      <c r="D9" s="46">
        <v>75.900000000000006</v>
      </c>
      <c r="E9" s="97">
        <v>210</v>
      </c>
      <c r="F9" s="79"/>
    </row>
    <row r="10" spans="1:8" x14ac:dyDescent="0.3">
      <c r="A10" s="2" t="s">
        <v>173</v>
      </c>
      <c r="B10" s="2" t="s">
        <v>88</v>
      </c>
      <c r="C10" s="20" t="s">
        <v>170</v>
      </c>
      <c r="D10" s="46">
        <v>4.5999999999999996</v>
      </c>
      <c r="E10" s="97">
        <v>210</v>
      </c>
      <c r="F10" s="79"/>
    </row>
    <row r="11" spans="1:8" x14ac:dyDescent="0.3">
      <c r="A11" s="2" t="s">
        <v>174</v>
      </c>
      <c r="B11" s="2" t="s">
        <v>116</v>
      </c>
      <c r="C11" s="20" t="s">
        <v>82</v>
      </c>
      <c r="D11" s="46">
        <v>63</v>
      </c>
      <c r="E11" s="97">
        <v>210</v>
      </c>
      <c r="F11" s="79"/>
    </row>
    <row r="12" spans="1:8" x14ac:dyDescent="0.3">
      <c r="A12" s="2" t="s">
        <v>175</v>
      </c>
      <c r="B12" s="99" t="s">
        <v>81</v>
      </c>
      <c r="C12" s="2" t="s">
        <v>227</v>
      </c>
      <c r="D12" s="46">
        <v>6.3</v>
      </c>
      <c r="E12" s="103">
        <v>235</v>
      </c>
      <c r="F12" s="79"/>
    </row>
    <row r="13" spans="1:8" x14ac:dyDescent="0.3">
      <c r="A13" s="2" t="s">
        <v>176</v>
      </c>
      <c r="B13" s="99" t="s">
        <v>81</v>
      </c>
      <c r="C13" s="2" t="s">
        <v>227</v>
      </c>
      <c r="D13" s="46">
        <v>6.3</v>
      </c>
      <c r="E13" s="103">
        <v>235</v>
      </c>
      <c r="F13" s="79"/>
    </row>
    <row r="14" spans="1:8" x14ac:dyDescent="0.3">
      <c r="A14" s="2" t="s">
        <v>178</v>
      </c>
      <c r="B14" s="2" t="s">
        <v>102</v>
      </c>
      <c r="C14" s="2" t="s">
        <v>82</v>
      </c>
      <c r="D14" s="46">
        <v>63</v>
      </c>
      <c r="E14" s="97">
        <v>210</v>
      </c>
      <c r="F14" s="79"/>
      <c r="H14" s="40"/>
    </row>
    <row r="15" spans="1:8" x14ac:dyDescent="0.3">
      <c r="A15" s="2" t="s">
        <v>179</v>
      </c>
      <c r="B15" s="2" t="s">
        <v>85</v>
      </c>
      <c r="C15" s="2" t="s">
        <v>170</v>
      </c>
      <c r="D15" s="46">
        <v>9.8000000000000007</v>
      </c>
      <c r="E15" s="97">
        <v>210</v>
      </c>
      <c r="F15" s="79"/>
    </row>
    <row r="16" spans="1:8" x14ac:dyDescent="0.3">
      <c r="A16" s="2" t="s">
        <v>180</v>
      </c>
      <c r="B16" s="2" t="s">
        <v>90</v>
      </c>
      <c r="C16" s="2" t="s">
        <v>170</v>
      </c>
      <c r="D16" s="46">
        <v>3.9</v>
      </c>
      <c r="E16" s="97">
        <v>210</v>
      </c>
      <c r="F16" s="79"/>
    </row>
    <row r="17" spans="1:9" x14ac:dyDescent="0.3">
      <c r="A17" s="2" t="s">
        <v>181</v>
      </c>
      <c r="B17" s="2" t="s">
        <v>97</v>
      </c>
      <c r="C17" s="2" t="s">
        <v>170</v>
      </c>
      <c r="D17" s="46">
        <v>64</v>
      </c>
      <c r="E17" s="97">
        <v>210</v>
      </c>
      <c r="F17" s="79"/>
    </row>
    <row r="18" spans="1:9" x14ac:dyDescent="0.3">
      <c r="A18" s="2" t="s">
        <v>182</v>
      </c>
      <c r="B18" s="2" t="s">
        <v>102</v>
      </c>
      <c r="C18" s="2" t="s">
        <v>170</v>
      </c>
      <c r="D18" s="46">
        <v>58</v>
      </c>
      <c r="E18" s="97">
        <v>210</v>
      </c>
      <c r="F18" s="79"/>
      <c r="I18" s="40"/>
    </row>
    <row r="19" spans="1:9" x14ac:dyDescent="0.3">
      <c r="A19" s="2" t="s">
        <v>183</v>
      </c>
      <c r="B19" s="2" t="s">
        <v>99</v>
      </c>
      <c r="C19" s="2" t="s">
        <v>170</v>
      </c>
      <c r="D19" s="46">
        <v>34.200000000000003</v>
      </c>
      <c r="E19" s="97">
        <v>210</v>
      </c>
      <c r="F19" s="79"/>
      <c r="I19" s="40"/>
    </row>
    <row r="20" spans="1:9" x14ac:dyDescent="0.3">
      <c r="A20" s="2" t="s">
        <v>185</v>
      </c>
      <c r="B20" s="20" t="s">
        <v>81</v>
      </c>
      <c r="C20" s="20" t="s">
        <v>227</v>
      </c>
      <c r="D20" s="46">
        <v>6.3</v>
      </c>
      <c r="E20" s="97">
        <v>210</v>
      </c>
      <c r="F20" s="79"/>
    </row>
    <row r="21" spans="1:9" x14ac:dyDescent="0.3">
      <c r="A21" s="2" t="s">
        <v>186</v>
      </c>
      <c r="B21" s="20" t="s">
        <v>81</v>
      </c>
      <c r="C21" s="20" t="s">
        <v>227</v>
      </c>
      <c r="D21" s="46">
        <v>6.3</v>
      </c>
      <c r="E21" s="97">
        <v>210</v>
      </c>
      <c r="F21" s="79"/>
    </row>
    <row r="22" spans="1:9" x14ac:dyDescent="0.3">
      <c r="A22" s="2" t="s">
        <v>187</v>
      </c>
      <c r="B22" s="20" t="s">
        <v>92</v>
      </c>
      <c r="C22" s="20" t="s">
        <v>261</v>
      </c>
      <c r="D22" s="46">
        <v>12.8</v>
      </c>
      <c r="E22" s="97">
        <v>210</v>
      </c>
      <c r="F22" s="79"/>
    </row>
    <row r="23" spans="1:9" x14ac:dyDescent="0.3">
      <c r="A23" s="2" t="s">
        <v>189</v>
      </c>
      <c r="B23" s="2" t="s">
        <v>167</v>
      </c>
      <c r="C23" s="2" t="s">
        <v>168</v>
      </c>
      <c r="D23" s="46">
        <v>10.9</v>
      </c>
      <c r="E23" s="97">
        <v>210</v>
      </c>
      <c r="F23" s="79"/>
    </row>
    <row r="24" spans="1:9" x14ac:dyDescent="0.3">
      <c r="A24" s="2" t="s">
        <v>190</v>
      </c>
      <c r="B24" s="2" t="s">
        <v>81</v>
      </c>
      <c r="C24" s="2" t="s">
        <v>227</v>
      </c>
      <c r="D24" s="46">
        <v>11.6</v>
      </c>
      <c r="E24" s="97">
        <v>210</v>
      </c>
      <c r="F24" s="79"/>
    </row>
    <row r="25" spans="1:9" x14ac:dyDescent="0.3">
      <c r="A25" s="2" t="s">
        <v>194</v>
      </c>
      <c r="B25" s="2" t="s">
        <v>102</v>
      </c>
      <c r="C25" s="2" t="s">
        <v>170</v>
      </c>
      <c r="D25" s="46">
        <v>58</v>
      </c>
      <c r="E25" s="97">
        <v>210</v>
      </c>
      <c r="F25" s="79"/>
    </row>
    <row r="26" spans="1:9" x14ac:dyDescent="0.3">
      <c r="A26" s="2" t="s">
        <v>195</v>
      </c>
      <c r="B26" s="2" t="s">
        <v>102</v>
      </c>
      <c r="C26" s="2" t="s">
        <v>170</v>
      </c>
      <c r="D26" s="46">
        <v>58</v>
      </c>
      <c r="E26" s="97">
        <v>210</v>
      </c>
      <c r="F26" s="79"/>
    </row>
    <row r="27" spans="1:9" x14ac:dyDescent="0.3">
      <c r="A27" s="2" t="s">
        <v>229</v>
      </c>
      <c r="B27" s="2" t="s">
        <v>99</v>
      </c>
      <c r="C27" s="2" t="s">
        <v>170</v>
      </c>
      <c r="D27" s="46">
        <v>21</v>
      </c>
      <c r="E27" s="97">
        <v>210</v>
      </c>
      <c r="F27" s="79"/>
    </row>
    <row r="28" spans="1:9" x14ac:dyDescent="0.3">
      <c r="A28" s="2" t="s">
        <v>230</v>
      </c>
      <c r="B28" s="2" t="s">
        <v>102</v>
      </c>
      <c r="C28" s="2" t="s">
        <v>170</v>
      </c>
      <c r="D28" s="46">
        <v>58</v>
      </c>
      <c r="E28" s="97">
        <v>210</v>
      </c>
      <c r="F28" s="79"/>
    </row>
    <row r="29" spans="1:9" x14ac:dyDescent="0.3">
      <c r="A29" s="2" t="s">
        <v>231</v>
      </c>
      <c r="B29" s="2" t="s">
        <v>102</v>
      </c>
      <c r="C29" s="2" t="s">
        <v>170</v>
      </c>
      <c r="D29" s="46">
        <v>58</v>
      </c>
      <c r="E29" s="97">
        <v>210</v>
      </c>
      <c r="F29" s="79"/>
    </row>
    <row r="30" spans="1:9" x14ac:dyDescent="0.3">
      <c r="A30" s="2" t="s">
        <v>232</v>
      </c>
      <c r="B30" s="2" t="s">
        <v>81</v>
      </c>
      <c r="C30" s="2" t="s">
        <v>227</v>
      </c>
      <c r="D30" s="46">
        <v>9.8000000000000007</v>
      </c>
      <c r="E30" s="97">
        <v>210</v>
      </c>
      <c r="F30" s="79"/>
    </row>
    <row r="31" spans="1:9" x14ac:dyDescent="0.3">
      <c r="A31" s="2" t="s">
        <v>233</v>
      </c>
      <c r="B31" s="99" t="s">
        <v>193</v>
      </c>
      <c r="C31" s="2" t="s">
        <v>170</v>
      </c>
      <c r="D31" s="46">
        <v>141.1</v>
      </c>
      <c r="E31" s="103">
        <v>235</v>
      </c>
      <c r="F31" s="79"/>
    </row>
    <row r="32" spans="1:9" x14ac:dyDescent="0.3">
      <c r="A32" s="2" t="s">
        <v>234</v>
      </c>
      <c r="B32" s="20" t="s">
        <v>81</v>
      </c>
      <c r="C32" s="20" t="s">
        <v>227</v>
      </c>
      <c r="D32" s="46">
        <v>2.6</v>
      </c>
      <c r="E32" s="97">
        <v>210</v>
      </c>
      <c r="F32" s="79"/>
    </row>
    <row r="33" spans="1:6" x14ac:dyDescent="0.3">
      <c r="A33" s="2" t="s">
        <v>235</v>
      </c>
      <c r="B33" s="20" t="s">
        <v>109</v>
      </c>
      <c r="C33" s="20" t="s">
        <v>170</v>
      </c>
      <c r="D33" s="46">
        <v>15.5</v>
      </c>
      <c r="E33" s="97">
        <v>210</v>
      </c>
      <c r="F33" s="79"/>
    </row>
    <row r="34" spans="1:6" x14ac:dyDescent="0.3">
      <c r="A34" s="2" t="s">
        <v>236</v>
      </c>
      <c r="B34" s="20" t="s">
        <v>237</v>
      </c>
      <c r="C34" s="20" t="s">
        <v>170</v>
      </c>
      <c r="D34" s="46">
        <v>21.7</v>
      </c>
      <c r="E34" s="97">
        <v>210</v>
      </c>
      <c r="F34" s="79"/>
    </row>
    <row r="35" spans="1:6" x14ac:dyDescent="0.3">
      <c r="A35" s="20" t="s">
        <v>238</v>
      </c>
      <c r="B35" s="20" t="s">
        <v>239</v>
      </c>
      <c r="C35" s="20" t="s">
        <v>240</v>
      </c>
      <c r="D35" s="46">
        <v>9.8000000000000007</v>
      </c>
      <c r="E35" s="97">
        <v>210</v>
      </c>
      <c r="F35" s="79"/>
    </row>
    <row r="36" spans="1:6" ht="15" thickBot="1" x14ac:dyDescent="0.35">
      <c r="A36" s="22" t="s">
        <v>241</v>
      </c>
      <c r="B36" s="22" t="s">
        <v>81</v>
      </c>
      <c r="C36" s="22" t="s">
        <v>227</v>
      </c>
      <c r="D36" s="51">
        <v>11.8</v>
      </c>
      <c r="E36" s="97">
        <v>210</v>
      </c>
      <c r="F36" s="85"/>
    </row>
    <row r="37" spans="1:6" x14ac:dyDescent="0.3">
      <c r="A37" s="6"/>
      <c r="B37" s="6"/>
      <c r="C37" s="6"/>
      <c r="D37" s="50">
        <f>SUM(D7:D36)</f>
        <v>992.40000000000009</v>
      </c>
      <c r="E37" s="78"/>
      <c r="F37" s="78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9987A1-FFA7-447B-B556-5700F03E361B}">
  <sheetPr>
    <tabColor rgb="FFFFC000"/>
  </sheetPr>
  <dimension ref="A1:I36"/>
  <sheetViews>
    <sheetView workbookViewId="0">
      <selection activeCell="E1" sqref="E1:E1048576"/>
    </sheetView>
  </sheetViews>
  <sheetFormatPr defaultRowHeight="14.4" x14ac:dyDescent="0.3"/>
  <cols>
    <col min="1" max="1" width="14.33203125" customWidth="1"/>
    <col min="2" max="2" width="15.33203125" bestFit="1" customWidth="1"/>
    <col min="3" max="3" width="9.6640625" bestFit="1" customWidth="1"/>
    <col min="5" max="6" width="14.6640625" style="76" customWidth="1"/>
    <col min="11" max="11" width="10.109375" bestFit="1" customWidth="1"/>
  </cols>
  <sheetData>
    <row r="1" spans="1:9" x14ac:dyDescent="0.3">
      <c r="A1" s="38" t="s">
        <v>242</v>
      </c>
    </row>
    <row r="2" spans="1:9" x14ac:dyDescent="0.3">
      <c r="A2" t="s">
        <v>13</v>
      </c>
    </row>
    <row r="3" spans="1:9" x14ac:dyDescent="0.3">
      <c r="A3" t="s">
        <v>243</v>
      </c>
    </row>
    <row r="4" spans="1:9" x14ac:dyDescent="0.3">
      <c r="E4" s="83"/>
    </row>
    <row r="6" spans="1:9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9" x14ac:dyDescent="0.3">
      <c r="A7" s="6" t="s">
        <v>166</v>
      </c>
      <c r="B7" s="6" t="s">
        <v>167</v>
      </c>
      <c r="C7" s="6" t="s">
        <v>168</v>
      </c>
      <c r="D7" s="6">
        <v>5.8</v>
      </c>
      <c r="E7" s="97">
        <v>210</v>
      </c>
      <c r="F7" s="82"/>
    </row>
    <row r="8" spans="1:9" x14ac:dyDescent="0.3">
      <c r="A8" s="2" t="s">
        <v>169</v>
      </c>
      <c r="B8" s="2" t="s">
        <v>97</v>
      </c>
      <c r="C8" s="2" t="s">
        <v>184</v>
      </c>
      <c r="D8" s="2">
        <v>88.7</v>
      </c>
      <c r="E8" s="97">
        <v>210</v>
      </c>
      <c r="F8" s="79"/>
    </row>
    <row r="9" spans="1:9" x14ac:dyDescent="0.3">
      <c r="A9" s="2" t="s">
        <v>171</v>
      </c>
      <c r="B9" s="2" t="s">
        <v>99</v>
      </c>
      <c r="C9" s="2" t="s">
        <v>170</v>
      </c>
      <c r="D9" s="2">
        <v>47.3</v>
      </c>
      <c r="E9" s="97">
        <v>210</v>
      </c>
      <c r="F9" s="79"/>
    </row>
    <row r="10" spans="1:9" x14ac:dyDescent="0.3">
      <c r="A10" s="2" t="s">
        <v>173</v>
      </c>
      <c r="B10" s="2" t="s">
        <v>81</v>
      </c>
      <c r="C10" s="2" t="s">
        <v>82</v>
      </c>
      <c r="D10" s="2">
        <v>8.3000000000000007</v>
      </c>
      <c r="E10" s="97">
        <v>210</v>
      </c>
      <c r="F10" s="79"/>
    </row>
    <row r="11" spans="1:9" x14ac:dyDescent="0.3">
      <c r="A11" s="2" t="s">
        <v>174</v>
      </c>
      <c r="B11" s="2" t="s">
        <v>102</v>
      </c>
      <c r="C11" s="2" t="s">
        <v>170</v>
      </c>
      <c r="D11" s="2">
        <v>56.8</v>
      </c>
      <c r="E11" s="97">
        <v>210</v>
      </c>
      <c r="F11" s="79"/>
    </row>
    <row r="12" spans="1:9" x14ac:dyDescent="0.3">
      <c r="A12" s="2" t="s">
        <v>175</v>
      </c>
      <c r="B12" s="2" t="s">
        <v>81</v>
      </c>
      <c r="C12" s="2" t="s">
        <v>82</v>
      </c>
      <c r="D12" s="2">
        <v>8.3000000000000007</v>
      </c>
      <c r="E12" s="97">
        <v>210</v>
      </c>
      <c r="F12" s="79"/>
    </row>
    <row r="13" spans="1:9" x14ac:dyDescent="0.3">
      <c r="A13" s="2" t="s">
        <v>176</v>
      </c>
      <c r="B13" s="2" t="s">
        <v>99</v>
      </c>
      <c r="C13" s="2" t="s">
        <v>170</v>
      </c>
      <c r="D13" s="2">
        <v>25.1</v>
      </c>
      <c r="E13" s="97">
        <v>210</v>
      </c>
      <c r="F13" s="79"/>
    </row>
    <row r="14" spans="1:9" x14ac:dyDescent="0.3">
      <c r="A14" s="2" t="s">
        <v>244</v>
      </c>
      <c r="B14" s="2" t="s">
        <v>99</v>
      </c>
      <c r="C14" s="2" t="s">
        <v>170</v>
      </c>
      <c r="D14" s="2">
        <v>55.3</v>
      </c>
      <c r="E14" s="97">
        <v>210</v>
      </c>
      <c r="F14" s="79"/>
    </row>
    <row r="15" spans="1:9" x14ac:dyDescent="0.3">
      <c r="A15" s="2" t="s">
        <v>179</v>
      </c>
      <c r="B15" s="2" t="s">
        <v>102</v>
      </c>
      <c r="C15" s="2" t="s">
        <v>170</v>
      </c>
      <c r="D15" s="2">
        <v>56.8</v>
      </c>
      <c r="E15" s="97">
        <v>210</v>
      </c>
      <c r="F15" s="79"/>
      <c r="I15" s="40"/>
    </row>
    <row r="16" spans="1:9" x14ac:dyDescent="0.3">
      <c r="A16" s="49" t="s">
        <v>545</v>
      </c>
      <c r="B16" s="2" t="s">
        <v>81</v>
      </c>
      <c r="C16" s="2" t="s">
        <v>77</v>
      </c>
      <c r="D16" s="2">
        <v>6.2</v>
      </c>
      <c r="E16" s="97">
        <v>210</v>
      </c>
      <c r="F16" s="79"/>
      <c r="I16" s="40"/>
    </row>
    <row r="17" spans="1:9" x14ac:dyDescent="0.3">
      <c r="A17" s="49" t="s">
        <v>546</v>
      </c>
      <c r="B17" s="2" t="s">
        <v>81</v>
      </c>
      <c r="C17" s="2" t="s">
        <v>77</v>
      </c>
      <c r="D17" s="2">
        <v>6.2</v>
      </c>
      <c r="E17" s="97">
        <v>210</v>
      </c>
      <c r="F17" s="79"/>
      <c r="I17" s="40"/>
    </row>
    <row r="18" spans="1:9" x14ac:dyDescent="0.3">
      <c r="A18" s="2" t="s">
        <v>183</v>
      </c>
      <c r="B18" s="2" t="s">
        <v>81</v>
      </c>
      <c r="C18" s="2" t="s">
        <v>77</v>
      </c>
      <c r="D18" s="2">
        <v>6.2</v>
      </c>
      <c r="E18" s="97">
        <v>210</v>
      </c>
      <c r="F18" s="79"/>
      <c r="I18" s="40"/>
    </row>
    <row r="19" spans="1:9" x14ac:dyDescent="0.3">
      <c r="A19" s="2" t="s">
        <v>185</v>
      </c>
      <c r="B19" s="2" t="s">
        <v>102</v>
      </c>
      <c r="C19" s="2" t="s">
        <v>170</v>
      </c>
      <c r="D19" s="2">
        <v>64</v>
      </c>
      <c r="E19" s="97">
        <v>210</v>
      </c>
      <c r="F19" s="79"/>
    </row>
    <row r="20" spans="1:9" x14ac:dyDescent="0.3">
      <c r="A20" s="2" t="s">
        <v>186</v>
      </c>
      <c r="B20" s="2" t="s">
        <v>102</v>
      </c>
      <c r="C20" s="2" t="s">
        <v>170</v>
      </c>
      <c r="D20" s="2">
        <v>64</v>
      </c>
      <c r="E20" s="97">
        <v>210</v>
      </c>
      <c r="F20" s="79"/>
    </row>
    <row r="21" spans="1:9" x14ac:dyDescent="0.3">
      <c r="A21" s="2" t="s">
        <v>187</v>
      </c>
      <c r="B21" s="2" t="s">
        <v>102</v>
      </c>
      <c r="C21" s="2" t="s">
        <v>170</v>
      </c>
      <c r="D21" s="2">
        <v>56.8</v>
      </c>
      <c r="E21" s="97">
        <v>210</v>
      </c>
      <c r="F21" s="79"/>
    </row>
    <row r="22" spans="1:9" x14ac:dyDescent="0.3">
      <c r="A22" s="2" t="s">
        <v>189</v>
      </c>
      <c r="B22" s="2" t="s">
        <v>102</v>
      </c>
      <c r="C22" s="2" t="s">
        <v>170</v>
      </c>
      <c r="D22" s="2">
        <v>56.8</v>
      </c>
      <c r="E22" s="97">
        <v>210</v>
      </c>
      <c r="F22" s="79"/>
    </row>
    <row r="23" spans="1:9" x14ac:dyDescent="0.3">
      <c r="A23" s="2" t="s">
        <v>190</v>
      </c>
      <c r="B23" s="2" t="s">
        <v>99</v>
      </c>
      <c r="C23" s="2" t="s">
        <v>170</v>
      </c>
      <c r="D23" s="2">
        <v>46.8</v>
      </c>
      <c r="E23" s="97">
        <v>210</v>
      </c>
      <c r="F23" s="79"/>
    </row>
    <row r="24" spans="1:9" x14ac:dyDescent="0.3">
      <c r="A24" s="2" t="s">
        <v>194</v>
      </c>
      <c r="B24" s="2" t="s">
        <v>81</v>
      </c>
      <c r="C24" s="2" t="s">
        <v>77</v>
      </c>
      <c r="D24" s="2">
        <v>6.2</v>
      </c>
      <c r="E24" s="97">
        <v>210</v>
      </c>
      <c r="F24" s="79"/>
    </row>
    <row r="25" spans="1:9" x14ac:dyDescent="0.3">
      <c r="A25" s="2" t="s">
        <v>195</v>
      </c>
      <c r="B25" s="2" t="s">
        <v>81</v>
      </c>
      <c r="C25" s="2" t="s">
        <v>227</v>
      </c>
      <c r="D25" s="2">
        <v>6.4</v>
      </c>
      <c r="E25" s="97">
        <v>210</v>
      </c>
      <c r="F25" s="79"/>
    </row>
    <row r="26" spans="1:9" x14ac:dyDescent="0.3">
      <c r="A26" s="2" t="s">
        <v>229</v>
      </c>
      <c r="B26" s="2" t="s">
        <v>102</v>
      </c>
      <c r="C26" s="2" t="s">
        <v>170</v>
      </c>
      <c r="D26" s="2">
        <v>56.8</v>
      </c>
      <c r="E26" s="97">
        <v>210</v>
      </c>
      <c r="F26" s="79"/>
    </row>
    <row r="27" spans="1:9" x14ac:dyDescent="0.3">
      <c r="A27" s="2" t="s">
        <v>230</v>
      </c>
      <c r="B27" s="2" t="s">
        <v>102</v>
      </c>
      <c r="C27" s="2" t="s">
        <v>170</v>
      </c>
      <c r="D27" s="2">
        <v>56.8</v>
      </c>
      <c r="E27" s="97">
        <v>210</v>
      </c>
      <c r="F27" s="79"/>
    </row>
    <row r="28" spans="1:9" x14ac:dyDescent="0.3">
      <c r="A28" s="2" t="s">
        <v>231</v>
      </c>
      <c r="B28" s="2" t="s">
        <v>245</v>
      </c>
      <c r="C28" s="2" t="s">
        <v>170</v>
      </c>
      <c r="D28" s="2">
        <v>11.7</v>
      </c>
      <c r="E28" s="97">
        <v>210</v>
      </c>
      <c r="F28" s="79"/>
    </row>
    <row r="29" spans="1:9" x14ac:dyDescent="0.3">
      <c r="A29" s="2" t="s">
        <v>232</v>
      </c>
      <c r="B29" s="2" t="s">
        <v>167</v>
      </c>
      <c r="C29" s="2" t="s">
        <v>168</v>
      </c>
      <c r="D29" s="2">
        <v>5.9</v>
      </c>
      <c r="E29" s="97">
        <v>210</v>
      </c>
      <c r="F29" s="79"/>
    </row>
    <row r="30" spans="1:9" s="1" customFormat="1" x14ac:dyDescent="0.3">
      <c r="A30" s="20" t="s">
        <v>233</v>
      </c>
      <c r="B30" s="20" t="s">
        <v>237</v>
      </c>
      <c r="C30" s="20" t="s">
        <v>170</v>
      </c>
      <c r="D30" s="20">
        <v>22.3</v>
      </c>
      <c r="E30" s="97">
        <v>210</v>
      </c>
      <c r="F30" s="79"/>
    </row>
    <row r="31" spans="1:9" s="1" customFormat="1" x14ac:dyDescent="0.3">
      <c r="A31" s="20" t="s">
        <v>234</v>
      </c>
      <c r="B31" s="20" t="s">
        <v>88</v>
      </c>
      <c r="C31" s="20" t="s">
        <v>170</v>
      </c>
      <c r="D31" s="20">
        <v>5.9</v>
      </c>
      <c r="E31" s="97">
        <v>210</v>
      </c>
      <c r="F31" s="79"/>
    </row>
    <row r="32" spans="1:9" x14ac:dyDescent="0.3">
      <c r="A32" s="20" t="s">
        <v>235</v>
      </c>
      <c r="B32" s="20" t="s">
        <v>92</v>
      </c>
      <c r="C32" s="20" t="s">
        <v>261</v>
      </c>
      <c r="D32" s="20">
        <v>24</v>
      </c>
      <c r="E32" s="97">
        <v>210</v>
      </c>
      <c r="F32" s="79"/>
    </row>
    <row r="33" spans="1:6" x14ac:dyDescent="0.3">
      <c r="A33" s="65">
        <v>0.28000000000000003</v>
      </c>
      <c r="B33" s="2" t="s">
        <v>81</v>
      </c>
      <c r="C33" s="2" t="s">
        <v>77</v>
      </c>
      <c r="D33" s="2">
        <v>6.2</v>
      </c>
      <c r="E33" s="97">
        <v>210</v>
      </c>
      <c r="F33" s="79"/>
    </row>
    <row r="34" spans="1:6" x14ac:dyDescent="0.3">
      <c r="A34" s="66">
        <v>0.3</v>
      </c>
      <c r="B34" s="2" t="s">
        <v>331</v>
      </c>
      <c r="C34" s="2" t="s">
        <v>170</v>
      </c>
      <c r="D34" s="2">
        <v>119.9</v>
      </c>
      <c r="E34" s="97">
        <v>210</v>
      </c>
      <c r="F34" s="79"/>
    </row>
    <row r="35" spans="1:6" x14ac:dyDescent="0.3">
      <c r="A35" s="65">
        <v>0.31</v>
      </c>
      <c r="B35" s="2" t="s">
        <v>281</v>
      </c>
      <c r="C35" s="2" t="s">
        <v>240</v>
      </c>
      <c r="D35" s="2">
        <v>0.31</v>
      </c>
      <c r="E35" s="97">
        <v>210</v>
      </c>
      <c r="F35" s="79"/>
    </row>
    <row r="36" spans="1:6" x14ac:dyDescent="0.3">
      <c r="A36" s="6"/>
      <c r="B36" s="6"/>
      <c r="C36" s="6"/>
      <c r="D36" s="6">
        <f>SUM(D7:D35)</f>
        <v>981.80999999999972</v>
      </c>
      <c r="E36" s="78"/>
      <c r="F36" s="78"/>
    </row>
  </sheetData>
  <phoneticPr fontId="5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0DCA7-AA19-43F7-A934-6FC69CFD2B27}">
  <sheetPr>
    <tabColor rgb="FFFFC000"/>
  </sheetPr>
  <dimension ref="A1:I38"/>
  <sheetViews>
    <sheetView topLeftCell="A4" zoomScaleNormal="100" workbookViewId="0">
      <selection activeCell="E1" sqref="E1:E1048576"/>
    </sheetView>
  </sheetViews>
  <sheetFormatPr defaultRowHeight="14.4" x14ac:dyDescent="0.3"/>
  <cols>
    <col min="1" max="1" width="14.33203125" customWidth="1"/>
    <col min="2" max="2" width="12" bestFit="1" customWidth="1"/>
    <col min="3" max="3" width="9.6640625" bestFit="1" customWidth="1"/>
    <col min="5" max="5" width="18.6640625" style="76" customWidth="1"/>
    <col min="6" max="6" width="9.5546875" style="76" bestFit="1" customWidth="1"/>
  </cols>
  <sheetData>
    <row r="1" spans="1:6" x14ac:dyDescent="0.3">
      <c r="A1" s="38" t="s">
        <v>246</v>
      </c>
    </row>
    <row r="2" spans="1:6" x14ac:dyDescent="0.3">
      <c r="A2" t="s">
        <v>15</v>
      </c>
    </row>
    <row r="3" spans="1:6" x14ac:dyDescent="0.3">
      <c r="A3" t="s">
        <v>247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6" x14ac:dyDescent="0.3">
      <c r="A7" s="6" t="s">
        <v>248</v>
      </c>
      <c r="B7" s="6" t="s">
        <v>102</v>
      </c>
      <c r="C7" s="18" t="s">
        <v>170</v>
      </c>
      <c r="D7" s="50">
        <v>57.3</v>
      </c>
      <c r="E7" s="97">
        <v>210</v>
      </c>
      <c r="F7" s="82"/>
    </row>
    <row r="8" spans="1:6" x14ac:dyDescent="0.3">
      <c r="A8" s="99" t="s">
        <v>249</v>
      </c>
      <c r="B8" s="2" t="s">
        <v>102</v>
      </c>
      <c r="C8" s="20" t="s">
        <v>170</v>
      </c>
      <c r="D8" s="46">
        <v>57.3</v>
      </c>
      <c r="E8" s="103">
        <v>255</v>
      </c>
      <c r="F8" s="79"/>
    </row>
    <row r="9" spans="1:6" x14ac:dyDescent="0.3">
      <c r="A9" s="99" t="s">
        <v>250</v>
      </c>
      <c r="B9" s="2" t="s">
        <v>102</v>
      </c>
      <c r="C9" s="20" t="s">
        <v>170</v>
      </c>
      <c r="D9" s="46">
        <v>57.3</v>
      </c>
      <c r="E9" s="103">
        <v>255</v>
      </c>
      <c r="F9" s="79"/>
    </row>
    <row r="10" spans="1:6" x14ac:dyDescent="0.3">
      <c r="A10" s="99" t="s">
        <v>251</v>
      </c>
      <c r="B10" s="2" t="s">
        <v>102</v>
      </c>
      <c r="C10" s="20" t="s">
        <v>170</v>
      </c>
      <c r="D10" s="46">
        <v>57.3</v>
      </c>
      <c r="E10" s="103">
        <v>255</v>
      </c>
      <c r="F10" s="79"/>
    </row>
    <row r="11" spans="1:6" x14ac:dyDescent="0.3">
      <c r="A11" s="2" t="s">
        <v>252</v>
      </c>
      <c r="B11" s="2" t="s">
        <v>102</v>
      </c>
      <c r="C11" s="20" t="s">
        <v>170</v>
      </c>
      <c r="D11" s="46">
        <v>64</v>
      </c>
      <c r="E11" s="97">
        <v>210</v>
      </c>
      <c r="F11" s="79"/>
    </row>
    <row r="12" spans="1:6" x14ac:dyDescent="0.3">
      <c r="A12" s="2" t="s">
        <v>253</v>
      </c>
      <c r="B12" s="2" t="s">
        <v>102</v>
      </c>
      <c r="C12" s="20" t="s">
        <v>170</v>
      </c>
      <c r="D12" s="46">
        <v>64</v>
      </c>
      <c r="E12" s="97">
        <v>210</v>
      </c>
      <c r="F12" s="79"/>
    </row>
    <row r="13" spans="1:6" x14ac:dyDescent="0.3">
      <c r="A13" s="2" t="s">
        <v>254</v>
      </c>
      <c r="B13" s="2" t="s">
        <v>102</v>
      </c>
      <c r="C13" s="20" t="s">
        <v>170</v>
      </c>
      <c r="D13" s="46">
        <v>57.3</v>
      </c>
      <c r="E13" s="97">
        <v>210</v>
      </c>
      <c r="F13" s="79"/>
    </row>
    <row r="14" spans="1:6" x14ac:dyDescent="0.3">
      <c r="A14" s="2" t="s">
        <v>255</v>
      </c>
      <c r="B14" s="2" t="s">
        <v>102</v>
      </c>
      <c r="C14" s="20" t="s">
        <v>170</v>
      </c>
      <c r="D14" s="46">
        <v>57.3</v>
      </c>
      <c r="E14" s="97">
        <v>210</v>
      </c>
      <c r="F14" s="79"/>
    </row>
    <row r="15" spans="1:6" x14ac:dyDescent="0.3">
      <c r="A15" s="99" t="s">
        <v>256</v>
      </c>
      <c r="B15" s="2" t="s">
        <v>97</v>
      </c>
      <c r="C15" s="20" t="s">
        <v>170</v>
      </c>
      <c r="D15" s="46">
        <v>86.8</v>
      </c>
      <c r="E15" s="103">
        <v>255</v>
      </c>
      <c r="F15" s="79"/>
    </row>
    <row r="16" spans="1:6" x14ac:dyDescent="0.3">
      <c r="A16" s="99" t="s">
        <v>257</v>
      </c>
      <c r="B16" s="2" t="s">
        <v>258</v>
      </c>
      <c r="C16" s="20" t="s">
        <v>170</v>
      </c>
      <c r="D16" s="46">
        <v>319.7</v>
      </c>
      <c r="E16" s="103">
        <v>255</v>
      </c>
      <c r="F16" s="79"/>
    </row>
    <row r="17" spans="1:9" x14ac:dyDescent="0.3">
      <c r="A17" s="2" t="s">
        <v>259</v>
      </c>
      <c r="B17" s="2" t="s">
        <v>167</v>
      </c>
      <c r="C17" s="20" t="s">
        <v>168</v>
      </c>
      <c r="D17" s="46">
        <v>6.1</v>
      </c>
      <c r="E17" s="97">
        <v>210</v>
      </c>
      <c r="F17" s="79"/>
    </row>
    <row r="18" spans="1:9" x14ac:dyDescent="0.3">
      <c r="A18" s="2" t="s">
        <v>260</v>
      </c>
      <c r="B18" s="2" t="s">
        <v>167</v>
      </c>
      <c r="C18" s="20" t="s">
        <v>168</v>
      </c>
      <c r="D18" s="46">
        <v>6.1</v>
      </c>
      <c r="E18" s="97">
        <v>210</v>
      </c>
      <c r="F18" s="79"/>
    </row>
    <row r="19" spans="1:9" x14ac:dyDescent="0.3">
      <c r="A19" s="99" t="s">
        <v>262</v>
      </c>
      <c r="B19" s="2" t="s">
        <v>81</v>
      </c>
      <c r="C19" s="20" t="s">
        <v>227</v>
      </c>
      <c r="D19" s="46">
        <v>7.7</v>
      </c>
      <c r="E19" s="103">
        <v>255</v>
      </c>
      <c r="F19" s="79"/>
    </row>
    <row r="20" spans="1:9" x14ac:dyDescent="0.3">
      <c r="A20" s="99" t="s">
        <v>263</v>
      </c>
      <c r="B20" s="2" t="s">
        <v>81</v>
      </c>
      <c r="C20" s="20" t="s">
        <v>227</v>
      </c>
      <c r="D20" s="46">
        <v>7.7</v>
      </c>
      <c r="E20" s="103">
        <v>255</v>
      </c>
      <c r="F20" s="79"/>
    </row>
    <row r="21" spans="1:9" x14ac:dyDescent="0.3">
      <c r="A21" s="104" t="s">
        <v>264</v>
      </c>
      <c r="B21" s="2" t="s">
        <v>81</v>
      </c>
      <c r="C21" s="20" t="s">
        <v>82</v>
      </c>
      <c r="D21" s="46">
        <v>6</v>
      </c>
      <c r="E21" s="97">
        <v>210</v>
      </c>
      <c r="F21" s="79"/>
    </row>
    <row r="22" spans="1:9" x14ac:dyDescent="0.3">
      <c r="A22" s="104" t="s">
        <v>265</v>
      </c>
      <c r="B22" s="2" t="s">
        <v>81</v>
      </c>
      <c r="C22" s="20" t="s">
        <v>82</v>
      </c>
      <c r="D22" s="46">
        <v>1</v>
      </c>
      <c r="E22" s="97">
        <v>210</v>
      </c>
      <c r="F22" s="79"/>
    </row>
    <row r="23" spans="1:9" x14ac:dyDescent="0.3">
      <c r="A23" s="104" t="s">
        <v>266</v>
      </c>
      <c r="B23" s="2" t="s">
        <v>81</v>
      </c>
      <c r="C23" s="20" t="s">
        <v>227</v>
      </c>
      <c r="D23" s="46">
        <v>6</v>
      </c>
      <c r="E23" s="97">
        <v>210</v>
      </c>
      <c r="F23" s="79"/>
    </row>
    <row r="24" spans="1:9" x14ac:dyDescent="0.3">
      <c r="A24" s="104" t="s">
        <v>267</v>
      </c>
      <c r="B24" s="2" t="s">
        <v>81</v>
      </c>
      <c r="C24" s="20" t="s">
        <v>227</v>
      </c>
      <c r="D24" s="46">
        <v>6</v>
      </c>
      <c r="E24" s="97">
        <v>210</v>
      </c>
      <c r="F24" s="79"/>
    </row>
    <row r="25" spans="1:9" x14ac:dyDescent="0.3">
      <c r="A25" s="104" t="s">
        <v>268</v>
      </c>
      <c r="B25" s="2" t="s">
        <v>81</v>
      </c>
      <c r="C25" s="20" t="s">
        <v>82</v>
      </c>
      <c r="D25" s="46">
        <v>6</v>
      </c>
      <c r="E25" s="97">
        <v>210</v>
      </c>
      <c r="F25" s="79"/>
    </row>
    <row r="26" spans="1:9" x14ac:dyDescent="0.3">
      <c r="A26" s="104" t="s">
        <v>269</v>
      </c>
      <c r="B26" s="2" t="s">
        <v>81</v>
      </c>
      <c r="C26" s="20" t="s">
        <v>82</v>
      </c>
      <c r="D26" s="46">
        <v>6</v>
      </c>
      <c r="E26" s="97">
        <v>210</v>
      </c>
      <c r="F26" s="79"/>
    </row>
    <row r="27" spans="1:9" x14ac:dyDescent="0.3">
      <c r="A27" s="104" t="s">
        <v>270</v>
      </c>
      <c r="B27" s="2" t="s">
        <v>81</v>
      </c>
      <c r="C27" s="20" t="s">
        <v>82</v>
      </c>
      <c r="D27" s="46">
        <v>1.3</v>
      </c>
      <c r="E27" s="97">
        <v>210</v>
      </c>
      <c r="F27" s="79"/>
      <c r="I27" s="40"/>
    </row>
    <row r="28" spans="1:9" x14ac:dyDescent="0.3">
      <c r="A28" s="2" t="s">
        <v>271</v>
      </c>
      <c r="B28" s="2" t="s">
        <v>85</v>
      </c>
      <c r="C28" s="20" t="s">
        <v>170</v>
      </c>
      <c r="D28" s="46">
        <v>12</v>
      </c>
      <c r="E28" s="97">
        <v>210</v>
      </c>
      <c r="F28" s="79"/>
      <c r="I28" s="40"/>
    </row>
    <row r="29" spans="1:9" x14ac:dyDescent="0.3">
      <c r="A29" s="2" t="s">
        <v>272</v>
      </c>
      <c r="B29" s="2" t="s">
        <v>90</v>
      </c>
      <c r="C29" s="20" t="s">
        <v>170</v>
      </c>
      <c r="D29" s="46">
        <v>3.9</v>
      </c>
      <c r="E29" s="97">
        <v>210</v>
      </c>
      <c r="F29" s="79"/>
      <c r="I29" s="40"/>
    </row>
    <row r="30" spans="1:9" x14ac:dyDescent="0.3">
      <c r="A30" s="2" t="s">
        <v>273</v>
      </c>
      <c r="B30" s="2" t="s">
        <v>85</v>
      </c>
      <c r="C30" s="20" t="s">
        <v>170</v>
      </c>
      <c r="D30" s="46">
        <v>8.1999999999999993</v>
      </c>
      <c r="E30" s="97">
        <v>210</v>
      </c>
      <c r="F30" s="79"/>
    </row>
    <row r="31" spans="1:9" x14ac:dyDescent="0.3">
      <c r="A31" s="2" t="s">
        <v>274</v>
      </c>
      <c r="B31" s="2" t="s">
        <v>109</v>
      </c>
      <c r="C31" s="20" t="s">
        <v>170</v>
      </c>
      <c r="D31" s="46">
        <v>7.8</v>
      </c>
      <c r="E31" s="97">
        <v>210</v>
      </c>
      <c r="F31" s="79"/>
    </row>
    <row r="32" spans="1:9" x14ac:dyDescent="0.3">
      <c r="A32" s="2" t="s">
        <v>275</v>
      </c>
      <c r="B32" s="2" t="s">
        <v>109</v>
      </c>
      <c r="C32" s="20" t="s">
        <v>170</v>
      </c>
      <c r="D32" s="46">
        <v>8</v>
      </c>
      <c r="E32" s="97">
        <v>210</v>
      </c>
      <c r="F32" s="79"/>
    </row>
    <row r="33" spans="1:6" x14ac:dyDescent="0.3">
      <c r="A33" s="2" t="s">
        <v>276</v>
      </c>
      <c r="B33" s="2" t="s">
        <v>109</v>
      </c>
      <c r="C33" s="20" t="s">
        <v>261</v>
      </c>
      <c r="D33" s="46">
        <v>23.2</v>
      </c>
      <c r="E33" s="97">
        <v>210</v>
      </c>
      <c r="F33" s="79"/>
    </row>
    <row r="34" spans="1:6" x14ac:dyDescent="0.3">
      <c r="A34" s="2" t="s">
        <v>277</v>
      </c>
      <c r="B34" s="2" t="s">
        <v>177</v>
      </c>
      <c r="C34" s="20" t="s">
        <v>82</v>
      </c>
      <c r="D34" s="46">
        <v>5.9</v>
      </c>
      <c r="E34" s="97">
        <v>210</v>
      </c>
      <c r="F34" s="79"/>
    </row>
    <row r="35" spans="1:6" x14ac:dyDescent="0.3">
      <c r="A35" s="2" t="s">
        <v>278</v>
      </c>
      <c r="B35" s="2" t="s">
        <v>279</v>
      </c>
      <c r="C35" s="20" t="s">
        <v>170</v>
      </c>
      <c r="D35" s="46">
        <v>9.1999999999999993</v>
      </c>
      <c r="E35" s="97">
        <v>210</v>
      </c>
      <c r="F35" s="79"/>
    </row>
    <row r="36" spans="1:6" x14ac:dyDescent="0.3">
      <c r="A36" s="2" t="s">
        <v>280</v>
      </c>
      <c r="B36" s="2" t="s">
        <v>281</v>
      </c>
      <c r="C36" s="20" t="s">
        <v>240</v>
      </c>
      <c r="D36" s="46">
        <v>0.3</v>
      </c>
      <c r="E36" s="97">
        <v>210</v>
      </c>
      <c r="F36" s="79"/>
    </row>
    <row r="37" spans="1:6" ht="15" thickBot="1" x14ac:dyDescent="0.35">
      <c r="A37" s="4" t="s">
        <v>282</v>
      </c>
      <c r="B37" s="4" t="s">
        <v>79</v>
      </c>
      <c r="C37" s="22" t="s">
        <v>240</v>
      </c>
      <c r="D37" s="51">
        <v>5.4</v>
      </c>
      <c r="E37" s="97">
        <v>210</v>
      </c>
      <c r="F37" s="85"/>
    </row>
    <row r="38" spans="1:6" x14ac:dyDescent="0.3">
      <c r="A38" s="6"/>
      <c r="B38" s="6"/>
      <c r="C38" s="6"/>
      <c r="D38" s="50">
        <f>SUM(D7:D37)</f>
        <v>1022.1</v>
      </c>
      <c r="E38" s="78"/>
      <c r="F38" s="78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0C7903-5027-42AC-8497-E24C6AB14709}">
  <sheetPr>
    <tabColor rgb="FFFF99FF"/>
  </sheetPr>
  <dimension ref="A1:J45"/>
  <sheetViews>
    <sheetView workbookViewId="0">
      <selection activeCell="L18" sqref="L17:L18"/>
    </sheetView>
  </sheetViews>
  <sheetFormatPr defaultRowHeight="14.4" x14ac:dyDescent="0.3"/>
  <cols>
    <col min="1" max="1" width="15.33203125" customWidth="1"/>
    <col min="2" max="2" width="18.6640625" bestFit="1" customWidth="1"/>
    <col min="3" max="3" width="9.6640625" bestFit="1" customWidth="1"/>
    <col min="4" max="4" width="8.6640625" customWidth="1"/>
    <col min="5" max="5" width="18.6640625" style="76" bestFit="1" customWidth="1"/>
    <col min="6" max="6" width="18.6640625" style="76" customWidth="1"/>
    <col min="7" max="7" width="9.5546875" style="76" bestFit="1" customWidth="1"/>
  </cols>
  <sheetData>
    <row r="1" spans="1:7" x14ac:dyDescent="0.3">
      <c r="A1" s="38" t="s">
        <v>283</v>
      </c>
    </row>
    <row r="2" spans="1:7" x14ac:dyDescent="0.3">
      <c r="A2" t="s">
        <v>18</v>
      </c>
    </row>
    <row r="3" spans="1:7" x14ac:dyDescent="0.3">
      <c r="A3" t="s">
        <v>284</v>
      </c>
    </row>
    <row r="5" spans="1:7" x14ac:dyDescent="0.3">
      <c r="C5" s="37"/>
    </row>
    <row r="6" spans="1:7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72</v>
      </c>
      <c r="F6" s="77" t="s">
        <v>576</v>
      </c>
      <c r="G6" s="77" t="s">
        <v>73</v>
      </c>
    </row>
    <row r="7" spans="1:7" x14ac:dyDescent="0.3">
      <c r="A7" s="6" t="s">
        <v>166</v>
      </c>
      <c r="B7" s="105" t="s">
        <v>167</v>
      </c>
      <c r="C7" s="6" t="s">
        <v>168</v>
      </c>
      <c r="D7" s="50">
        <v>5.57</v>
      </c>
      <c r="E7" s="82"/>
      <c r="F7" s="103">
        <v>255</v>
      </c>
      <c r="G7" s="82"/>
    </row>
    <row r="8" spans="1:7" x14ac:dyDescent="0.3">
      <c r="A8" s="2" t="s">
        <v>169</v>
      </c>
      <c r="B8" s="2" t="s">
        <v>167</v>
      </c>
      <c r="C8" s="2" t="s">
        <v>168</v>
      </c>
      <c r="D8" s="46">
        <v>14.16</v>
      </c>
      <c r="E8" s="79"/>
      <c r="F8" s="97">
        <v>210</v>
      </c>
      <c r="G8" s="79"/>
    </row>
    <row r="9" spans="1:7" x14ac:dyDescent="0.3">
      <c r="A9" s="2" t="s">
        <v>171</v>
      </c>
      <c r="B9" s="2" t="s">
        <v>193</v>
      </c>
      <c r="C9" s="2" t="s">
        <v>170</v>
      </c>
      <c r="D9" s="46">
        <v>111.86</v>
      </c>
      <c r="E9" s="79"/>
      <c r="F9" s="97">
        <v>210</v>
      </c>
      <c r="G9" s="79"/>
    </row>
    <row r="10" spans="1:7" x14ac:dyDescent="0.3">
      <c r="A10" s="2" t="s">
        <v>173</v>
      </c>
      <c r="B10" s="2" t="s">
        <v>193</v>
      </c>
      <c r="C10" s="2" t="s">
        <v>170</v>
      </c>
      <c r="D10" s="46">
        <v>40.76</v>
      </c>
      <c r="E10" s="79"/>
      <c r="F10" s="97">
        <v>210</v>
      </c>
      <c r="G10" s="79"/>
    </row>
    <row r="11" spans="1:7" x14ac:dyDescent="0.3">
      <c r="A11" s="2" t="s">
        <v>174</v>
      </c>
      <c r="B11" s="2" t="s">
        <v>193</v>
      </c>
      <c r="C11" s="2" t="s">
        <v>170</v>
      </c>
      <c r="D11" s="46">
        <v>24.02</v>
      </c>
      <c r="E11" s="79"/>
      <c r="F11" s="97">
        <v>210</v>
      </c>
      <c r="G11" s="79"/>
    </row>
    <row r="12" spans="1:7" x14ac:dyDescent="0.3">
      <c r="A12" s="2" t="s">
        <v>175</v>
      </c>
      <c r="B12" s="2" t="s">
        <v>102</v>
      </c>
      <c r="C12" s="2" t="s">
        <v>170</v>
      </c>
      <c r="D12" s="46">
        <v>55.2</v>
      </c>
      <c r="E12" s="79"/>
      <c r="F12" s="97">
        <v>210</v>
      </c>
      <c r="G12" s="79"/>
    </row>
    <row r="13" spans="1:7" x14ac:dyDescent="0.3">
      <c r="A13" s="2" t="s">
        <v>176</v>
      </c>
      <c r="B13" s="2" t="s">
        <v>237</v>
      </c>
      <c r="C13" s="2" t="s">
        <v>170</v>
      </c>
      <c r="D13" s="46">
        <v>30.07</v>
      </c>
      <c r="E13" s="79"/>
      <c r="F13" s="97">
        <v>210</v>
      </c>
      <c r="G13" s="79"/>
    </row>
    <row r="14" spans="1:7" x14ac:dyDescent="0.3">
      <c r="A14" s="2" t="s">
        <v>178</v>
      </c>
      <c r="B14" s="99" t="s">
        <v>97</v>
      </c>
      <c r="C14" s="2" t="s">
        <v>184</v>
      </c>
      <c r="D14" s="46">
        <v>85.34</v>
      </c>
      <c r="E14" s="79"/>
      <c r="F14" s="103">
        <v>255</v>
      </c>
      <c r="G14" s="79"/>
    </row>
    <row r="15" spans="1:7" x14ac:dyDescent="0.3">
      <c r="A15" s="2" t="s">
        <v>179</v>
      </c>
      <c r="B15" s="20" t="s">
        <v>239</v>
      </c>
      <c r="C15" s="20" t="s">
        <v>240</v>
      </c>
      <c r="D15" s="46">
        <v>5.7</v>
      </c>
      <c r="E15" s="79"/>
      <c r="F15" s="97">
        <v>210</v>
      </c>
      <c r="G15" s="79"/>
    </row>
    <row r="16" spans="1:7" x14ac:dyDescent="0.3">
      <c r="A16" s="2" t="s">
        <v>180</v>
      </c>
      <c r="B16" s="20" t="s">
        <v>239</v>
      </c>
      <c r="C16" s="20" t="s">
        <v>240</v>
      </c>
      <c r="D16" s="46">
        <v>1.99</v>
      </c>
      <c r="E16" s="79"/>
      <c r="F16" s="97">
        <v>210</v>
      </c>
      <c r="G16" s="79"/>
    </row>
    <row r="17" spans="1:10" x14ac:dyDescent="0.3">
      <c r="A17" s="2" t="s">
        <v>182</v>
      </c>
      <c r="B17" s="2" t="s">
        <v>85</v>
      </c>
      <c r="C17" s="2" t="s">
        <v>170</v>
      </c>
      <c r="D17" s="46">
        <v>8.7100000000000009</v>
      </c>
      <c r="E17" s="79"/>
      <c r="F17" s="97">
        <v>210</v>
      </c>
      <c r="G17" s="79"/>
    </row>
    <row r="18" spans="1:10" x14ac:dyDescent="0.3">
      <c r="A18" s="2" t="s">
        <v>183</v>
      </c>
      <c r="B18" s="99" t="s">
        <v>99</v>
      </c>
      <c r="C18" s="2" t="s">
        <v>170</v>
      </c>
      <c r="D18" s="46">
        <v>3.62</v>
      </c>
      <c r="E18" s="79"/>
      <c r="F18" s="103">
        <v>255</v>
      </c>
      <c r="G18" s="79"/>
    </row>
    <row r="19" spans="1:10" x14ac:dyDescent="0.3">
      <c r="A19" s="2" t="s">
        <v>185</v>
      </c>
      <c r="B19" s="99" t="s">
        <v>81</v>
      </c>
      <c r="C19" s="2" t="s">
        <v>227</v>
      </c>
      <c r="D19" s="46">
        <v>1.98</v>
      </c>
      <c r="E19" s="79"/>
      <c r="F19" s="103">
        <v>255</v>
      </c>
      <c r="G19" s="79"/>
    </row>
    <row r="20" spans="1:10" x14ac:dyDescent="0.3">
      <c r="A20" s="2" t="s">
        <v>186</v>
      </c>
      <c r="B20" s="2" t="s">
        <v>286</v>
      </c>
      <c r="C20" s="2" t="s">
        <v>240</v>
      </c>
      <c r="D20" s="46">
        <v>21.61</v>
      </c>
      <c r="E20" s="79"/>
      <c r="F20" s="97">
        <v>210</v>
      </c>
      <c r="G20" s="79"/>
    </row>
    <row r="21" spans="1:10" x14ac:dyDescent="0.3">
      <c r="A21" s="2" t="s">
        <v>187</v>
      </c>
      <c r="B21" s="2" t="s">
        <v>102</v>
      </c>
      <c r="C21" s="2" t="s">
        <v>170</v>
      </c>
      <c r="D21" s="46">
        <v>58.42</v>
      </c>
      <c r="E21" s="79"/>
      <c r="F21" s="97">
        <v>210</v>
      </c>
      <c r="G21" s="79"/>
    </row>
    <row r="22" spans="1:10" x14ac:dyDescent="0.3">
      <c r="A22" s="2" t="s">
        <v>189</v>
      </c>
      <c r="B22" s="2" t="s">
        <v>81</v>
      </c>
      <c r="C22" s="2" t="s">
        <v>227</v>
      </c>
      <c r="D22" s="46">
        <v>5.78</v>
      </c>
      <c r="E22" s="79"/>
      <c r="F22" s="97">
        <v>210</v>
      </c>
      <c r="G22" s="79"/>
    </row>
    <row r="23" spans="1:10" x14ac:dyDescent="0.3">
      <c r="A23" s="2" t="s">
        <v>190</v>
      </c>
      <c r="B23" s="2" t="s">
        <v>85</v>
      </c>
      <c r="C23" s="2" t="s">
        <v>170</v>
      </c>
      <c r="D23" s="46">
        <v>3.67</v>
      </c>
      <c r="E23" s="79"/>
      <c r="F23" s="97">
        <v>210</v>
      </c>
      <c r="G23" s="79"/>
      <c r="J23" s="40"/>
    </row>
    <row r="24" spans="1:10" x14ac:dyDescent="0.3">
      <c r="A24" s="2" t="s">
        <v>194</v>
      </c>
      <c r="B24" s="2" t="s">
        <v>81</v>
      </c>
      <c r="C24" s="2" t="s">
        <v>227</v>
      </c>
      <c r="D24" s="46">
        <v>1.38</v>
      </c>
      <c r="E24" s="79"/>
      <c r="F24" s="97">
        <v>210</v>
      </c>
      <c r="G24" s="79"/>
      <c r="J24" s="40"/>
    </row>
    <row r="25" spans="1:10" x14ac:dyDescent="0.3">
      <c r="A25" s="2" t="s">
        <v>195</v>
      </c>
      <c r="B25" s="2" t="s">
        <v>88</v>
      </c>
      <c r="C25" s="2" t="s">
        <v>170</v>
      </c>
      <c r="D25" s="46">
        <v>4.74</v>
      </c>
      <c r="E25" s="79"/>
      <c r="F25" s="97">
        <v>210</v>
      </c>
      <c r="G25" s="79"/>
    </row>
    <row r="26" spans="1:10" x14ac:dyDescent="0.3">
      <c r="A26" s="2" t="s">
        <v>229</v>
      </c>
      <c r="B26" s="2" t="s">
        <v>81</v>
      </c>
      <c r="C26" s="2" t="s">
        <v>227</v>
      </c>
      <c r="D26" s="46">
        <v>5.28</v>
      </c>
      <c r="E26" s="79"/>
      <c r="F26" s="97">
        <v>210</v>
      </c>
      <c r="G26" s="79"/>
    </row>
    <row r="27" spans="1:10" x14ac:dyDescent="0.3">
      <c r="A27" s="2" t="s">
        <v>230</v>
      </c>
      <c r="B27" s="2" t="s">
        <v>81</v>
      </c>
      <c r="C27" s="2" t="s">
        <v>227</v>
      </c>
      <c r="D27" s="46">
        <v>5.92</v>
      </c>
      <c r="E27" s="79"/>
      <c r="F27" s="97">
        <v>210</v>
      </c>
      <c r="G27" s="79"/>
    </row>
    <row r="28" spans="1:10" x14ac:dyDescent="0.3">
      <c r="A28" s="2" t="s">
        <v>231</v>
      </c>
      <c r="B28" s="2" t="s">
        <v>81</v>
      </c>
      <c r="C28" s="2" t="s">
        <v>227</v>
      </c>
      <c r="D28" s="46">
        <v>5.92</v>
      </c>
      <c r="E28" s="79"/>
      <c r="F28" s="97">
        <v>210</v>
      </c>
      <c r="G28" s="79"/>
    </row>
    <row r="29" spans="1:10" x14ac:dyDescent="0.3">
      <c r="A29" s="2" t="s">
        <v>232</v>
      </c>
      <c r="B29" s="2" t="s">
        <v>102</v>
      </c>
      <c r="C29" s="2" t="s">
        <v>170</v>
      </c>
      <c r="D29" s="46">
        <v>60.68</v>
      </c>
      <c r="E29" s="79"/>
      <c r="F29" s="97">
        <v>210</v>
      </c>
      <c r="G29" s="79"/>
    </row>
    <row r="30" spans="1:10" x14ac:dyDescent="0.3">
      <c r="A30" s="2" t="s">
        <v>233</v>
      </c>
      <c r="B30" s="2" t="s">
        <v>102</v>
      </c>
      <c r="C30" s="2" t="s">
        <v>170</v>
      </c>
      <c r="D30" s="46">
        <v>56.78</v>
      </c>
      <c r="E30" s="79"/>
      <c r="F30" s="97">
        <v>210</v>
      </c>
      <c r="G30" s="79"/>
    </row>
    <row r="31" spans="1:10" x14ac:dyDescent="0.3">
      <c r="A31" s="2" t="s">
        <v>234</v>
      </c>
      <c r="B31" s="2" t="s">
        <v>102</v>
      </c>
      <c r="C31" s="2" t="s">
        <v>170</v>
      </c>
      <c r="D31" s="46">
        <v>57.77</v>
      </c>
      <c r="E31" s="79"/>
      <c r="F31" s="97">
        <v>210</v>
      </c>
      <c r="G31" s="79"/>
    </row>
    <row r="32" spans="1:10" x14ac:dyDescent="0.3">
      <c r="A32" s="2" t="s">
        <v>235</v>
      </c>
      <c r="B32" s="2" t="s">
        <v>85</v>
      </c>
      <c r="C32" s="2" t="s">
        <v>170</v>
      </c>
      <c r="D32" s="46">
        <v>6.9</v>
      </c>
      <c r="E32" s="79"/>
      <c r="F32" s="97">
        <v>210</v>
      </c>
      <c r="G32" s="79"/>
    </row>
    <row r="33" spans="1:7" x14ac:dyDescent="0.3">
      <c r="A33" s="2" t="s">
        <v>236</v>
      </c>
      <c r="B33" s="2" t="s">
        <v>81</v>
      </c>
      <c r="C33" s="2" t="s">
        <v>227</v>
      </c>
      <c r="D33" s="46">
        <v>5.34</v>
      </c>
      <c r="E33" s="79"/>
      <c r="F33" s="97">
        <v>210</v>
      </c>
      <c r="G33" s="79"/>
    </row>
    <row r="34" spans="1:7" x14ac:dyDescent="0.3">
      <c r="A34" s="2" t="s">
        <v>238</v>
      </c>
      <c r="B34" s="20" t="s">
        <v>85</v>
      </c>
      <c r="C34" s="2" t="s">
        <v>170</v>
      </c>
      <c r="D34" s="46">
        <v>2.29</v>
      </c>
      <c r="E34" s="79"/>
      <c r="F34" s="97">
        <v>210</v>
      </c>
      <c r="G34" s="79"/>
    </row>
    <row r="35" spans="1:7" x14ac:dyDescent="0.3">
      <c r="A35" s="2" t="s">
        <v>241</v>
      </c>
      <c r="B35" s="20" t="s">
        <v>85</v>
      </c>
      <c r="C35" s="2" t="s">
        <v>170</v>
      </c>
      <c r="D35" s="46">
        <v>2.4500000000000002</v>
      </c>
      <c r="E35" s="79"/>
      <c r="F35" s="97">
        <v>210</v>
      </c>
      <c r="G35" s="79"/>
    </row>
    <row r="36" spans="1:7" x14ac:dyDescent="0.3">
      <c r="A36" s="2" t="s">
        <v>287</v>
      </c>
      <c r="B36" s="2" t="s">
        <v>85</v>
      </c>
      <c r="C36" s="2" t="s">
        <v>170</v>
      </c>
      <c r="D36" s="46">
        <v>8.42</v>
      </c>
      <c r="E36" s="79"/>
      <c r="F36" s="97">
        <v>210</v>
      </c>
      <c r="G36" s="79"/>
    </row>
    <row r="37" spans="1:7" x14ac:dyDescent="0.3">
      <c r="A37" s="2" t="s">
        <v>288</v>
      </c>
      <c r="B37" s="2" t="s">
        <v>102</v>
      </c>
      <c r="C37" s="2" t="s">
        <v>170</v>
      </c>
      <c r="D37" s="46">
        <v>63.37</v>
      </c>
      <c r="E37" s="79"/>
      <c r="F37" s="97">
        <v>210</v>
      </c>
      <c r="G37" s="79"/>
    </row>
    <row r="38" spans="1:7" x14ac:dyDescent="0.3">
      <c r="A38" s="2" t="s">
        <v>289</v>
      </c>
      <c r="B38" s="2" t="s">
        <v>290</v>
      </c>
      <c r="C38" s="2" t="s">
        <v>170</v>
      </c>
      <c r="D38" s="46">
        <v>6.22</v>
      </c>
      <c r="E38" s="79"/>
      <c r="F38" s="97">
        <v>210</v>
      </c>
      <c r="G38" s="79"/>
    </row>
    <row r="39" spans="1:7" x14ac:dyDescent="0.3">
      <c r="A39" s="2" t="s">
        <v>291</v>
      </c>
      <c r="B39" s="2" t="s">
        <v>102</v>
      </c>
      <c r="C39" s="2" t="s">
        <v>170</v>
      </c>
      <c r="D39" s="46">
        <v>59.48</v>
      </c>
      <c r="E39" s="79"/>
      <c r="F39" s="97">
        <v>210</v>
      </c>
      <c r="G39" s="79"/>
    </row>
    <row r="40" spans="1:7" x14ac:dyDescent="0.3">
      <c r="A40" s="2" t="s">
        <v>292</v>
      </c>
      <c r="B40" s="2" t="s">
        <v>99</v>
      </c>
      <c r="C40" s="2" t="s">
        <v>170</v>
      </c>
      <c r="D40" s="46">
        <v>18.66</v>
      </c>
      <c r="E40" s="79"/>
      <c r="F40" s="97">
        <v>210</v>
      </c>
      <c r="G40" s="79"/>
    </row>
    <row r="41" spans="1:7" x14ac:dyDescent="0.3">
      <c r="A41" s="2" t="s">
        <v>293</v>
      </c>
      <c r="B41" s="2" t="s">
        <v>85</v>
      </c>
      <c r="C41" s="20" t="s">
        <v>170</v>
      </c>
      <c r="D41" s="46">
        <v>8.9</v>
      </c>
      <c r="E41" s="79"/>
      <c r="F41" s="97">
        <v>210</v>
      </c>
      <c r="G41" s="79"/>
    </row>
    <row r="42" spans="1:7" x14ac:dyDescent="0.3">
      <c r="A42" s="2" t="s">
        <v>294</v>
      </c>
      <c r="B42" s="2" t="s">
        <v>245</v>
      </c>
      <c r="C42" s="2" t="s">
        <v>228</v>
      </c>
      <c r="D42" s="46">
        <v>11.5</v>
      </c>
      <c r="E42" s="79"/>
      <c r="F42" s="97">
        <v>210</v>
      </c>
      <c r="G42" s="79"/>
    </row>
    <row r="43" spans="1:7" x14ac:dyDescent="0.3">
      <c r="A43" s="2" t="s">
        <v>295</v>
      </c>
      <c r="B43" s="2" t="s">
        <v>245</v>
      </c>
      <c r="C43" s="2" t="s">
        <v>228</v>
      </c>
      <c r="D43" s="46">
        <v>11.5</v>
      </c>
      <c r="E43" s="79"/>
      <c r="F43" s="97">
        <v>210</v>
      </c>
      <c r="G43" s="79"/>
    </row>
    <row r="44" spans="1:7" ht="15" thickBot="1" x14ac:dyDescent="0.35">
      <c r="A44" s="4" t="s">
        <v>296</v>
      </c>
      <c r="B44" s="4" t="s">
        <v>92</v>
      </c>
      <c r="C44" s="4" t="s">
        <v>228</v>
      </c>
      <c r="D44" s="51">
        <v>14.67</v>
      </c>
      <c r="E44" s="85"/>
      <c r="F44" s="97">
        <v>210</v>
      </c>
      <c r="G44" s="85"/>
    </row>
    <row r="45" spans="1:7" x14ac:dyDescent="0.3">
      <c r="A45" s="6"/>
      <c r="B45" s="6"/>
      <c r="C45" s="6"/>
      <c r="D45" s="50">
        <f>SUM(D7:D44)</f>
        <v>896.62999999999988</v>
      </c>
      <c r="E45" s="78"/>
      <c r="F45" s="78"/>
      <c r="G45" s="78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1867B-9553-4DF8-8DEA-C4BA081E3CF6}">
  <sheetPr>
    <tabColor rgb="FFFF99FF"/>
  </sheetPr>
  <dimension ref="A1:J40"/>
  <sheetViews>
    <sheetView zoomScaleNormal="100" workbookViewId="0">
      <selection activeCell="L16" sqref="L16"/>
    </sheetView>
  </sheetViews>
  <sheetFormatPr defaultRowHeight="14.4" x14ac:dyDescent="0.3"/>
  <cols>
    <col min="1" max="1" width="15.109375" customWidth="1"/>
    <col min="2" max="2" width="14.109375" bestFit="1" customWidth="1"/>
    <col min="3" max="3" width="20.5546875" bestFit="1" customWidth="1"/>
    <col min="5" max="5" width="18.6640625" style="76" customWidth="1"/>
    <col min="6" max="6" width="9.5546875" style="76" bestFit="1" customWidth="1"/>
  </cols>
  <sheetData>
    <row r="1" spans="1:6" x14ac:dyDescent="0.3">
      <c r="A1" s="38" t="s">
        <v>297</v>
      </c>
    </row>
    <row r="2" spans="1:6" x14ac:dyDescent="0.3">
      <c r="A2" t="s">
        <v>20</v>
      </c>
    </row>
    <row r="3" spans="1:6" x14ac:dyDescent="0.3">
      <c r="A3" t="s">
        <v>298</v>
      </c>
    </row>
    <row r="4" spans="1:6" x14ac:dyDescent="0.3">
      <c r="A4" s="37" t="s">
        <v>577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6" x14ac:dyDescent="0.3">
      <c r="A7" s="6" t="s">
        <v>166</v>
      </c>
      <c r="B7" s="106" t="s">
        <v>102</v>
      </c>
      <c r="C7" s="6" t="s">
        <v>170</v>
      </c>
      <c r="D7" s="50">
        <v>51.84</v>
      </c>
      <c r="E7" s="97">
        <v>210</v>
      </c>
      <c r="F7" s="82"/>
    </row>
    <row r="8" spans="1:6" x14ac:dyDescent="0.3">
      <c r="A8" s="2" t="s">
        <v>169</v>
      </c>
      <c r="B8" s="104" t="s">
        <v>102</v>
      </c>
      <c r="C8" s="2" t="s">
        <v>170</v>
      </c>
      <c r="D8" s="46">
        <v>51.84</v>
      </c>
      <c r="E8" s="97">
        <v>210</v>
      </c>
      <c r="F8" s="79"/>
    </row>
    <row r="9" spans="1:6" x14ac:dyDescent="0.3">
      <c r="A9" s="2" t="s">
        <v>171</v>
      </c>
      <c r="B9" s="2" t="s">
        <v>102</v>
      </c>
      <c r="C9" s="2" t="s">
        <v>170</v>
      </c>
      <c r="D9" s="46">
        <v>51.84</v>
      </c>
      <c r="E9" s="97">
        <v>210</v>
      </c>
      <c r="F9" s="79"/>
    </row>
    <row r="10" spans="1:6" x14ac:dyDescent="0.3">
      <c r="A10" s="2" t="s">
        <v>173</v>
      </c>
      <c r="B10" s="99" t="s">
        <v>102</v>
      </c>
      <c r="C10" s="2" t="s">
        <v>170</v>
      </c>
      <c r="D10" s="46">
        <v>51.84</v>
      </c>
      <c r="E10" s="103">
        <v>255</v>
      </c>
      <c r="F10" s="79"/>
    </row>
    <row r="11" spans="1:6" x14ac:dyDescent="0.3">
      <c r="A11" s="2" t="s">
        <v>174</v>
      </c>
      <c r="B11" s="99" t="s">
        <v>81</v>
      </c>
      <c r="C11" s="2" t="s">
        <v>82</v>
      </c>
      <c r="D11" s="46">
        <v>4.68</v>
      </c>
      <c r="E11" s="103">
        <v>255</v>
      </c>
      <c r="F11" s="79"/>
    </row>
    <row r="12" spans="1:6" x14ac:dyDescent="0.3">
      <c r="A12" s="2" t="s">
        <v>175</v>
      </c>
      <c r="B12" s="99" t="s">
        <v>81</v>
      </c>
      <c r="C12" s="2" t="s">
        <v>82</v>
      </c>
      <c r="D12" s="46">
        <v>10.08</v>
      </c>
      <c r="E12" s="103">
        <v>255</v>
      </c>
      <c r="F12" s="79"/>
    </row>
    <row r="13" spans="1:6" x14ac:dyDescent="0.3">
      <c r="A13" s="2" t="s">
        <v>176</v>
      </c>
      <c r="B13" s="99" t="s">
        <v>99</v>
      </c>
      <c r="C13" s="2" t="s">
        <v>299</v>
      </c>
      <c r="D13" s="46">
        <v>21.35</v>
      </c>
      <c r="E13" s="103">
        <v>255</v>
      </c>
      <c r="F13" s="79"/>
    </row>
    <row r="14" spans="1:6" x14ac:dyDescent="0.3">
      <c r="A14" s="2" t="s">
        <v>178</v>
      </c>
      <c r="B14" s="99" t="s">
        <v>99</v>
      </c>
      <c r="C14" s="2" t="s">
        <v>170</v>
      </c>
      <c r="D14" s="46">
        <v>122.09</v>
      </c>
      <c r="E14" s="103">
        <v>255</v>
      </c>
      <c r="F14" s="79"/>
    </row>
    <row r="15" spans="1:6" x14ac:dyDescent="0.3">
      <c r="A15" s="2" t="s">
        <v>179</v>
      </c>
      <c r="B15" s="2" t="s">
        <v>290</v>
      </c>
      <c r="C15" s="2" t="s">
        <v>228</v>
      </c>
      <c r="D15" s="46">
        <v>4.59</v>
      </c>
      <c r="E15" s="97">
        <v>210</v>
      </c>
      <c r="F15" s="79"/>
    </row>
    <row r="16" spans="1:6" x14ac:dyDescent="0.3">
      <c r="A16" s="2" t="s">
        <v>180</v>
      </c>
      <c r="B16" s="2" t="s">
        <v>237</v>
      </c>
      <c r="C16" s="2" t="s">
        <v>228</v>
      </c>
      <c r="D16" s="46">
        <v>26.48</v>
      </c>
      <c r="E16" s="97">
        <v>210</v>
      </c>
      <c r="F16" s="79"/>
    </row>
    <row r="17" spans="1:10" x14ac:dyDescent="0.3">
      <c r="A17" s="2" t="s">
        <v>181</v>
      </c>
      <c r="B17" s="2" t="s">
        <v>286</v>
      </c>
      <c r="C17" s="2" t="s">
        <v>240</v>
      </c>
      <c r="D17" s="46">
        <v>10.1</v>
      </c>
      <c r="E17" s="97">
        <v>210</v>
      </c>
      <c r="F17" s="79"/>
    </row>
    <row r="18" spans="1:10" x14ac:dyDescent="0.3">
      <c r="A18" s="2" t="s">
        <v>182</v>
      </c>
      <c r="B18" s="99" t="s">
        <v>85</v>
      </c>
      <c r="C18" s="2" t="s">
        <v>170</v>
      </c>
      <c r="D18" s="46">
        <v>7.56</v>
      </c>
      <c r="E18" s="103">
        <v>255</v>
      </c>
      <c r="F18" s="79"/>
    </row>
    <row r="19" spans="1:10" x14ac:dyDescent="0.3">
      <c r="A19" s="2" t="s">
        <v>183</v>
      </c>
      <c r="B19" s="99" t="s">
        <v>97</v>
      </c>
      <c r="C19" s="2" t="s">
        <v>184</v>
      </c>
      <c r="D19" s="46">
        <v>87.82</v>
      </c>
      <c r="E19" s="103">
        <v>255</v>
      </c>
      <c r="F19" s="79"/>
    </row>
    <row r="20" spans="1:10" x14ac:dyDescent="0.3">
      <c r="A20" s="2" t="s">
        <v>187</v>
      </c>
      <c r="B20" s="99" t="s">
        <v>99</v>
      </c>
      <c r="C20" s="2" t="s">
        <v>299</v>
      </c>
      <c r="D20" s="46">
        <v>15.01</v>
      </c>
      <c r="E20" s="103">
        <v>255</v>
      </c>
      <c r="F20" s="79"/>
    </row>
    <row r="21" spans="1:10" x14ac:dyDescent="0.3">
      <c r="A21" s="2" t="s">
        <v>189</v>
      </c>
      <c r="B21" s="2" t="s">
        <v>281</v>
      </c>
      <c r="C21" s="2" t="s">
        <v>170</v>
      </c>
      <c r="D21" s="46">
        <v>1.73</v>
      </c>
      <c r="E21" s="97">
        <v>210</v>
      </c>
      <c r="F21" s="79"/>
      <c r="J21" s="40"/>
    </row>
    <row r="22" spans="1:10" x14ac:dyDescent="0.3">
      <c r="A22" s="2" t="s">
        <v>190</v>
      </c>
      <c r="B22" s="2" t="s">
        <v>92</v>
      </c>
      <c r="C22" s="2" t="s">
        <v>228</v>
      </c>
      <c r="D22" s="46">
        <v>19.440000000000001</v>
      </c>
      <c r="E22" s="97">
        <v>210</v>
      </c>
      <c r="F22" s="79"/>
      <c r="J22" s="40"/>
    </row>
    <row r="23" spans="1:10" x14ac:dyDescent="0.3">
      <c r="A23" s="2" t="s">
        <v>194</v>
      </c>
      <c r="B23" s="2" t="s">
        <v>85</v>
      </c>
      <c r="C23" s="2" t="s">
        <v>170</v>
      </c>
      <c r="D23" s="46">
        <v>14.58</v>
      </c>
      <c r="E23" s="97">
        <v>210</v>
      </c>
      <c r="F23" s="79"/>
    </row>
    <row r="24" spans="1:10" x14ac:dyDescent="0.3">
      <c r="A24" s="2" t="s">
        <v>195</v>
      </c>
      <c r="B24" s="99" t="s">
        <v>81</v>
      </c>
      <c r="C24" s="2" t="s">
        <v>82</v>
      </c>
      <c r="D24" s="46">
        <v>4.8600000000000003</v>
      </c>
      <c r="E24" s="103">
        <v>255</v>
      </c>
      <c r="F24" s="79"/>
    </row>
    <row r="25" spans="1:10" x14ac:dyDescent="0.3">
      <c r="A25" s="2" t="s">
        <v>300</v>
      </c>
      <c r="B25" s="104" t="s">
        <v>99</v>
      </c>
      <c r="C25" s="2" t="s">
        <v>170</v>
      </c>
      <c r="D25" s="46">
        <v>19.47</v>
      </c>
      <c r="E25" s="97">
        <v>210</v>
      </c>
      <c r="F25" s="79"/>
    </row>
    <row r="26" spans="1:10" x14ac:dyDescent="0.3">
      <c r="A26" s="2" t="s">
        <v>301</v>
      </c>
      <c r="B26" s="99" t="s">
        <v>245</v>
      </c>
      <c r="C26" s="2" t="s">
        <v>228</v>
      </c>
      <c r="D26" s="46">
        <v>16.2</v>
      </c>
      <c r="E26" s="103">
        <v>255</v>
      </c>
      <c r="F26" s="79"/>
      <c r="J26" s="40"/>
    </row>
    <row r="27" spans="1:10" x14ac:dyDescent="0.3">
      <c r="A27" s="2" t="s">
        <v>302</v>
      </c>
      <c r="B27" s="2" t="s">
        <v>81</v>
      </c>
      <c r="C27" s="2" t="s">
        <v>82</v>
      </c>
      <c r="D27" s="46">
        <v>10.98</v>
      </c>
      <c r="E27" s="97">
        <v>210</v>
      </c>
      <c r="F27" s="79"/>
    </row>
    <row r="28" spans="1:10" x14ac:dyDescent="0.3">
      <c r="A28" s="2" t="s">
        <v>303</v>
      </c>
      <c r="B28" s="2" t="s">
        <v>81</v>
      </c>
      <c r="C28" s="2" t="s">
        <v>82</v>
      </c>
      <c r="D28" s="46">
        <v>1.98</v>
      </c>
      <c r="E28" s="97">
        <v>210</v>
      </c>
      <c r="F28" s="79"/>
    </row>
    <row r="29" spans="1:10" x14ac:dyDescent="0.3">
      <c r="A29" s="2" t="s">
        <v>304</v>
      </c>
      <c r="B29" s="99" t="s">
        <v>99</v>
      </c>
      <c r="C29" s="2" t="s">
        <v>170</v>
      </c>
      <c r="D29" s="46">
        <v>114.88</v>
      </c>
      <c r="E29" s="103">
        <v>255</v>
      </c>
      <c r="F29" s="79"/>
    </row>
    <row r="30" spans="1:10" x14ac:dyDescent="0.3">
      <c r="A30" s="2" t="s">
        <v>305</v>
      </c>
      <c r="B30" s="2" t="s">
        <v>102</v>
      </c>
      <c r="C30" s="2" t="s">
        <v>170</v>
      </c>
      <c r="D30" s="46">
        <v>51.84</v>
      </c>
      <c r="E30" s="97">
        <v>210</v>
      </c>
      <c r="F30" s="79"/>
    </row>
    <row r="31" spans="1:10" x14ac:dyDescent="0.3">
      <c r="A31" s="2" t="s">
        <v>306</v>
      </c>
      <c r="B31" s="2" t="s">
        <v>102</v>
      </c>
      <c r="C31" s="2" t="s">
        <v>170</v>
      </c>
      <c r="D31" s="46">
        <v>51.84</v>
      </c>
      <c r="E31" s="97">
        <v>210</v>
      </c>
      <c r="F31" s="79"/>
    </row>
    <row r="32" spans="1:10" x14ac:dyDescent="0.3">
      <c r="A32" s="2" t="s">
        <v>307</v>
      </c>
      <c r="B32" s="2" t="s">
        <v>79</v>
      </c>
      <c r="C32" s="2" t="s">
        <v>170</v>
      </c>
      <c r="D32" s="46">
        <v>5.04</v>
      </c>
      <c r="E32" s="97">
        <v>210</v>
      </c>
      <c r="F32" s="79"/>
    </row>
    <row r="33" spans="1:6" x14ac:dyDescent="0.3">
      <c r="A33" s="2" t="s">
        <v>308</v>
      </c>
      <c r="B33" s="99" t="s">
        <v>81</v>
      </c>
      <c r="C33" s="2" t="s">
        <v>82</v>
      </c>
      <c r="D33" s="46">
        <v>5.04</v>
      </c>
      <c r="E33" s="103">
        <v>255</v>
      </c>
      <c r="F33" s="79"/>
    </row>
    <row r="34" spans="1:6" x14ac:dyDescent="0.3">
      <c r="A34" s="2" t="s">
        <v>309</v>
      </c>
      <c r="B34" s="2" t="s">
        <v>102</v>
      </c>
      <c r="C34" s="2" t="s">
        <v>170</v>
      </c>
      <c r="D34" s="46">
        <v>51.84</v>
      </c>
      <c r="E34" s="97">
        <v>210</v>
      </c>
      <c r="F34" s="79"/>
    </row>
    <row r="35" spans="1:6" x14ac:dyDescent="0.3">
      <c r="A35" s="2" t="s">
        <v>310</v>
      </c>
      <c r="B35" s="99" t="s">
        <v>116</v>
      </c>
      <c r="C35" s="2" t="s">
        <v>170</v>
      </c>
      <c r="D35" s="46">
        <v>51.84</v>
      </c>
      <c r="E35" s="103">
        <v>255</v>
      </c>
      <c r="F35" s="79"/>
    </row>
    <row r="36" spans="1:6" x14ac:dyDescent="0.3">
      <c r="A36" s="2" t="s">
        <v>311</v>
      </c>
      <c r="B36" s="2" t="s">
        <v>99</v>
      </c>
      <c r="C36" s="2" t="s">
        <v>170</v>
      </c>
      <c r="D36" s="46">
        <v>21.35</v>
      </c>
      <c r="E36" s="97">
        <v>210</v>
      </c>
      <c r="F36" s="79"/>
    </row>
    <row r="37" spans="1:6" ht="15" thickBot="1" x14ac:dyDescent="0.35">
      <c r="A37" s="4" t="s">
        <v>312</v>
      </c>
      <c r="B37" s="4" t="s">
        <v>102</v>
      </c>
      <c r="C37" s="4" t="s">
        <v>170</v>
      </c>
      <c r="D37" s="51">
        <v>43.2</v>
      </c>
      <c r="E37" s="97">
        <v>210</v>
      </c>
      <c r="F37" s="85"/>
    </row>
    <row r="38" spans="1:6" x14ac:dyDescent="0.3">
      <c r="A38" s="6"/>
      <c r="B38" s="6"/>
      <c r="C38" s="6"/>
      <c r="D38" s="50">
        <f>SUM(D7:D37)</f>
        <v>1003.2300000000005</v>
      </c>
      <c r="E38" s="78"/>
      <c r="F38" s="78"/>
    </row>
    <row r="40" spans="1:6" x14ac:dyDescent="0.3">
      <c r="C40" s="1"/>
      <c r="D40" s="1"/>
      <c r="E40" s="87"/>
    </row>
  </sheetData>
  <phoneticPr fontId="5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5D713-FDEC-4C10-9D44-6C1349C06C3B}">
  <sheetPr>
    <tabColor theme="8" tint="0.39997558519241921"/>
  </sheetPr>
  <dimension ref="A1:J58"/>
  <sheetViews>
    <sheetView topLeftCell="A40" workbookViewId="0">
      <selection activeCell="K16" sqref="K16"/>
    </sheetView>
  </sheetViews>
  <sheetFormatPr defaultRowHeight="14.4" x14ac:dyDescent="0.3"/>
  <cols>
    <col min="1" max="1" width="14.6640625" customWidth="1"/>
    <col min="2" max="2" width="13.5546875" bestFit="1" customWidth="1"/>
    <col min="3" max="3" width="9.6640625" bestFit="1" customWidth="1"/>
    <col min="5" max="5" width="18.6640625" style="76" customWidth="1"/>
    <col min="6" max="6" width="9.5546875" style="76" bestFit="1" customWidth="1"/>
  </cols>
  <sheetData>
    <row r="1" spans="1:6" x14ac:dyDescent="0.3">
      <c r="A1" s="38" t="s">
        <v>313</v>
      </c>
    </row>
    <row r="2" spans="1:6" x14ac:dyDescent="0.3">
      <c r="A2" t="s">
        <v>23</v>
      </c>
    </row>
    <row r="3" spans="1:6" x14ac:dyDescent="0.3">
      <c r="A3" t="s">
        <v>314</v>
      </c>
    </row>
    <row r="6" spans="1:6" x14ac:dyDescent="0.3">
      <c r="A6" s="41" t="s">
        <v>69</v>
      </c>
      <c r="B6" s="41" t="s">
        <v>70</v>
      </c>
      <c r="C6" s="41" t="s">
        <v>71</v>
      </c>
      <c r="D6" s="41" t="s">
        <v>3</v>
      </c>
      <c r="E6" s="88" t="s">
        <v>576</v>
      </c>
      <c r="F6" s="88" t="s">
        <v>73</v>
      </c>
    </row>
    <row r="7" spans="1:6" x14ac:dyDescent="0.3">
      <c r="A7" s="2" t="s">
        <v>166</v>
      </c>
      <c r="B7" s="99" t="s">
        <v>167</v>
      </c>
      <c r="C7" s="2" t="s">
        <v>168</v>
      </c>
      <c r="D7" s="46">
        <v>8.93</v>
      </c>
      <c r="E7" s="100">
        <v>235</v>
      </c>
      <c r="F7" s="79"/>
    </row>
    <row r="8" spans="1:6" x14ac:dyDescent="0.3">
      <c r="A8" s="2" t="s">
        <v>169</v>
      </c>
      <c r="B8" s="2" t="s">
        <v>90</v>
      </c>
      <c r="C8" s="2" t="s">
        <v>170</v>
      </c>
      <c r="D8" s="46">
        <v>5.85</v>
      </c>
      <c r="E8" s="98">
        <v>210</v>
      </c>
      <c r="F8" s="79"/>
    </row>
    <row r="9" spans="1:6" x14ac:dyDescent="0.3">
      <c r="A9" s="2" t="s">
        <v>171</v>
      </c>
      <c r="B9" s="2" t="s">
        <v>160</v>
      </c>
      <c r="C9" s="2" t="s">
        <v>170</v>
      </c>
      <c r="D9" s="46">
        <v>18.86</v>
      </c>
      <c r="E9" s="98">
        <v>210</v>
      </c>
      <c r="F9" s="79"/>
    </row>
    <row r="10" spans="1:6" x14ac:dyDescent="0.3">
      <c r="A10" s="2" t="s">
        <v>173</v>
      </c>
      <c r="B10" s="2" t="s">
        <v>92</v>
      </c>
      <c r="C10" s="2" t="s">
        <v>228</v>
      </c>
      <c r="D10" s="46">
        <v>28.46</v>
      </c>
      <c r="E10" s="98">
        <v>210</v>
      </c>
      <c r="F10" s="79"/>
    </row>
    <row r="11" spans="1:6" x14ac:dyDescent="0.3">
      <c r="A11" s="2" t="s">
        <v>174</v>
      </c>
      <c r="B11" s="2" t="s">
        <v>315</v>
      </c>
      <c r="C11" s="2" t="s">
        <v>227</v>
      </c>
      <c r="D11" s="46">
        <v>4</v>
      </c>
      <c r="E11" s="98">
        <v>210</v>
      </c>
      <c r="F11" s="79"/>
    </row>
    <row r="12" spans="1:6" x14ac:dyDescent="0.3">
      <c r="A12" s="2" t="s">
        <v>175</v>
      </c>
      <c r="B12" s="2" t="s">
        <v>99</v>
      </c>
      <c r="C12" s="2" t="s">
        <v>170</v>
      </c>
      <c r="D12" s="46">
        <v>75.13</v>
      </c>
      <c r="E12" s="98">
        <v>210</v>
      </c>
      <c r="F12" s="79"/>
    </row>
    <row r="13" spans="1:6" x14ac:dyDescent="0.3">
      <c r="A13" s="2" t="s">
        <v>176</v>
      </c>
      <c r="B13" s="2" t="s">
        <v>102</v>
      </c>
      <c r="C13" s="2" t="s">
        <v>170</v>
      </c>
      <c r="D13" s="46">
        <v>44.62</v>
      </c>
      <c r="E13" s="98">
        <v>210</v>
      </c>
      <c r="F13" s="79"/>
    </row>
    <row r="14" spans="1:6" x14ac:dyDescent="0.3">
      <c r="A14" s="2" t="s">
        <v>178</v>
      </c>
      <c r="B14" s="2" t="s">
        <v>85</v>
      </c>
      <c r="C14" s="2" t="s">
        <v>170</v>
      </c>
      <c r="D14" s="46">
        <v>7</v>
      </c>
      <c r="E14" s="98">
        <v>210</v>
      </c>
      <c r="F14" s="79"/>
    </row>
    <row r="15" spans="1:6" x14ac:dyDescent="0.3">
      <c r="A15" s="2" t="s">
        <v>179</v>
      </c>
      <c r="B15" s="2" t="s">
        <v>90</v>
      </c>
      <c r="C15" s="2" t="s">
        <v>170</v>
      </c>
      <c r="D15" s="46">
        <v>5.81</v>
      </c>
      <c r="E15" s="98">
        <v>210</v>
      </c>
      <c r="F15" s="79"/>
    </row>
    <row r="16" spans="1:6" x14ac:dyDescent="0.3">
      <c r="A16" s="2" t="s">
        <v>180</v>
      </c>
      <c r="B16" s="99" t="s">
        <v>167</v>
      </c>
      <c r="C16" s="2" t="s">
        <v>168</v>
      </c>
      <c r="D16" s="46">
        <v>8.0299999999999994</v>
      </c>
      <c r="E16" s="100">
        <v>235</v>
      </c>
      <c r="F16" s="79"/>
    </row>
    <row r="17" spans="1:10" x14ac:dyDescent="0.3">
      <c r="A17" s="2" t="s">
        <v>181</v>
      </c>
      <c r="B17" s="99" t="s">
        <v>81</v>
      </c>
      <c r="C17" s="2" t="s">
        <v>227</v>
      </c>
      <c r="D17" s="46">
        <v>9.4</v>
      </c>
      <c r="E17" s="100">
        <v>235</v>
      </c>
      <c r="F17" s="79"/>
    </row>
    <row r="18" spans="1:10" x14ac:dyDescent="0.3">
      <c r="A18" s="2" t="s">
        <v>182</v>
      </c>
      <c r="B18" s="99" t="s">
        <v>81</v>
      </c>
      <c r="C18" s="2" t="s">
        <v>227</v>
      </c>
      <c r="D18" s="46">
        <v>6.7</v>
      </c>
      <c r="E18" s="100">
        <v>235</v>
      </c>
      <c r="F18" s="79"/>
      <c r="J18" s="40"/>
    </row>
    <row r="19" spans="1:10" x14ac:dyDescent="0.3">
      <c r="A19" s="2" t="s">
        <v>316</v>
      </c>
      <c r="B19" s="2" t="s">
        <v>317</v>
      </c>
      <c r="C19" s="2" t="s">
        <v>170</v>
      </c>
      <c r="D19" s="58">
        <v>12.69</v>
      </c>
      <c r="E19" s="98">
        <v>210</v>
      </c>
      <c r="F19" s="79"/>
      <c r="J19" s="40"/>
    </row>
    <row r="20" spans="1:10" x14ac:dyDescent="0.3">
      <c r="A20" s="2" t="s">
        <v>183</v>
      </c>
      <c r="B20" s="2" t="s">
        <v>99</v>
      </c>
      <c r="C20" s="2" t="s">
        <v>170</v>
      </c>
      <c r="D20" s="46">
        <v>192.42</v>
      </c>
      <c r="E20" s="98">
        <v>210</v>
      </c>
      <c r="F20" s="79"/>
    </row>
    <row r="21" spans="1:10" x14ac:dyDescent="0.3">
      <c r="A21" s="2" t="s">
        <v>185</v>
      </c>
      <c r="B21" s="99" t="s">
        <v>167</v>
      </c>
      <c r="C21" s="2" t="s">
        <v>168</v>
      </c>
      <c r="D21" s="46">
        <v>16</v>
      </c>
      <c r="E21" s="100">
        <v>235</v>
      </c>
      <c r="F21" s="79"/>
    </row>
    <row r="22" spans="1:10" x14ac:dyDescent="0.3">
      <c r="A22" s="2" t="s">
        <v>186</v>
      </c>
      <c r="B22" s="2" t="s">
        <v>102</v>
      </c>
      <c r="C22" s="2" t="s">
        <v>170</v>
      </c>
      <c r="D22" s="46">
        <v>60.35</v>
      </c>
      <c r="E22" s="98">
        <v>210</v>
      </c>
      <c r="F22" s="79"/>
    </row>
    <row r="23" spans="1:10" x14ac:dyDescent="0.3">
      <c r="A23" s="2" t="s">
        <v>187</v>
      </c>
      <c r="B23" s="2" t="s">
        <v>102</v>
      </c>
      <c r="C23" s="2" t="s">
        <v>170</v>
      </c>
      <c r="D23" s="46">
        <v>63.57</v>
      </c>
      <c r="E23" s="98">
        <v>210</v>
      </c>
      <c r="F23" s="79"/>
      <c r="J23" s="40"/>
    </row>
    <row r="24" spans="1:10" x14ac:dyDescent="0.3">
      <c r="A24" s="2" t="s">
        <v>189</v>
      </c>
      <c r="B24" s="2" t="s">
        <v>85</v>
      </c>
      <c r="C24" s="2" t="s">
        <v>170</v>
      </c>
      <c r="D24" s="46">
        <v>8.4</v>
      </c>
      <c r="E24" s="98">
        <v>210</v>
      </c>
      <c r="F24" s="79"/>
    </row>
    <row r="25" spans="1:10" x14ac:dyDescent="0.3">
      <c r="A25" s="2" t="s">
        <v>190</v>
      </c>
      <c r="B25" s="2" t="s">
        <v>102</v>
      </c>
      <c r="C25" s="2" t="s">
        <v>170</v>
      </c>
      <c r="D25" s="46">
        <v>70.7</v>
      </c>
      <c r="E25" s="98">
        <v>210</v>
      </c>
      <c r="F25" s="79"/>
    </row>
    <row r="26" spans="1:10" x14ac:dyDescent="0.3">
      <c r="A26" s="2" t="s">
        <v>194</v>
      </c>
      <c r="B26" s="2" t="s">
        <v>102</v>
      </c>
      <c r="C26" s="2" t="s">
        <v>170</v>
      </c>
      <c r="D26" s="46">
        <v>64.16</v>
      </c>
      <c r="E26" s="98">
        <v>210</v>
      </c>
      <c r="F26" s="79"/>
    </row>
    <row r="27" spans="1:10" x14ac:dyDescent="0.3">
      <c r="A27" s="2" t="s">
        <v>195</v>
      </c>
      <c r="B27" s="2" t="s">
        <v>102</v>
      </c>
      <c r="C27" s="2" t="s">
        <v>170</v>
      </c>
      <c r="D27" s="46">
        <v>62.09</v>
      </c>
      <c r="E27" s="98">
        <v>210</v>
      </c>
      <c r="F27" s="79"/>
    </row>
    <row r="28" spans="1:10" x14ac:dyDescent="0.3">
      <c r="A28" s="2" t="s">
        <v>229</v>
      </c>
      <c r="B28" s="2" t="s">
        <v>102</v>
      </c>
      <c r="C28" s="2" t="s">
        <v>170</v>
      </c>
      <c r="D28" s="46">
        <v>62.4</v>
      </c>
      <c r="E28" s="98">
        <v>210</v>
      </c>
      <c r="F28" s="79"/>
    </row>
    <row r="29" spans="1:10" x14ac:dyDescent="0.3">
      <c r="A29" s="2" t="s">
        <v>230</v>
      </c>
      <c r="B29" s="2" t="s">
        <v>102</v>
      </c>
      <c r="C29" s="2" t="s">
        <v>170</v>
      </c>
      <c r="D29" s="46">
        <v>64</v>
      </c>
      <c r="E29" s="98">
        <v>210</v>
      </c>
      <c r="F29" s="79"/>
    </row>
    <row r="30" spans="1:10" x14ac:dyDescent="0.3">
      <c r="A30" s="2" t="s">
        <v>231</v>
      </c>
      <c r="B30" s="2" t="s">
        <v>315</v>
      </c>
      <c r="C30" s="2" t="s">
        <v>227</v>
      </c>
      <c r="D30" s="46">
        <v>5.85</v>
      </c>
      <c r="E30" s="98">
        <v>210</v>
      </c>
      <c r="F30" s="79"/>
    </row>
    <row r="31" spans="1:10" x14ac:dyDescent="0.3">
      <c r="A31" s="2" t="s">
        <v>232</v>
      </c>
      <c r="B31" s="99" t="s">
        <v>81</v>
      </c>
      <c r="C31" s="2" t="s">
        <v>227</v>
      </c>
      <c r="D31" s="46">
        <v>18.68</v>
      </c>
      <c r="E31" s="100">
        <v>235</v>
      </c>
      <c r="F31" s="79"/>
    </row>
    <row r="32" spans="1:10" x14ac:dyDescent="0.3">
      <c r="A32" s="2" t="s">
        <v>233</v>
      </c>
      <c r="B32" s="2" t="s">
        <v>317</v>
      </c>
      <c r="C32" s="2" t="s">
        <v>170</v>
      </c>
      <c r="D32" s="46">
        <v>11.48</v>
      </c>
      <c r="E32" s="98">
        <v>210</v>
      </c>
      <c r="F32" s="79"/>
    </row>
    <row r="33" spans="1:6" x14ac:dyDescent="0.3">
      <c r="A33" s="2" t="s">
        <v>234</v>
      </c>
      <c r="B33" s="99" t="s">
        <v>318</v>
      </c>
      <c r="C33" s="2" t="s">
        <v>170</v>
      </c>
      <c r="D33" s="46">
        <v>55.57</v>
      </c>
      <c r="E33" s="100">
        <v>235</v>
      </c>
      <c r="F33" s="79"/>
    </row>
    <row r="34" spans="1:6" x14ac:dyDescent="0.3">
      <c r="A34" s="2" t="s">
        <v>235</v>
      </c>
      <c r="B34" s="2" t="s">
        <v>85</v>
      </c>
      <c r="C34" s="2" t="s">
        <v>170</v>
      </c>
      <c r="D34" s="46">
        <v>35.479999999999997</v>
      </c>
      <c r="E34" s="98">
        <v>210</v>
      </c>
      <c r="F34" s="79"/>
    </row>
    <row r="35" spans="1:6" x14ac:dyDescent="0.3">
      <c r="A35" s="2" t="s">
        <v>236</v>
      </c>
      <c r="B35" s="2" t="s">
        <v>85</v>
      </c>
      <c r="C35" s="2" t="s">
        <v>170</v>
      </c>
      <c r="D35" s="46">
        <v>5.12</v>
      </c>
      <c r="E35" s="98">
        <v>210</v>
      </c>
      <c r="F35" s="79"/>
    </row>
    <row r="36" spans="1:6" x14ac:dyDescent="0.3">
      <c r="A36" s="2" t="s">
        <v>238</v>
      </c>
      <c r="B36" s="2" t="s">
        <v>85</v>
      </c>
      <c r="C36" s="2" t="s">
        <v>170</v>
      </c>
      <c r="D36" s="46">
        <v>5.04</v>
      </c>
      <c r="E36" s="98">
        <v>210</v>
      </c>
      <c r="F36" s="79"/>
    </row>
    <row r="37" spans="1:6" x14ac:dyDescent="0.3">
      <c r="A37" s="2" t="s">
        <v>241</v>
      </c>
      <c r="B37" s="2" t="s">
        <v>172</v>
      </c>
      <c r="C37" s="2" t="s">
        <v>170</v>
      </c>
      <c r="D37" s="46">
        <v>14</v>
      </c>
      <c r="E37" s="98">
        <v>210</v>
      </c>
      <c r="F37" s="79"/>
    </row>
    <row r="38" spans="1:6" x14ac:dyDescent="0.3">
      <c r="A38" s="2" t="s">
        <v>287</v>
      </c>
      <c r="B38" s="99" t="s">
        <v>167</v>
      </c>
      <c r="C38" s="2" t="s">
        <v>168</v>
      </c>
      <c r="D38" s="46">
        <v>4.4000000000000004</v>
      </c>
      <c r="E38" s="100">
        <v>235</v>
      </c>
      <c r="F38" s="79"/>
    </row>
    <row r="39" spans="1:6" x14ac:dyDescent="0.3">
      <c r="A39" s="2" t="s">
        <v>288</v>
      </c>
      <c r="B39" s="2" t="s">
        <v>99</v>
      </c>
      <c r="C39" s="2" t="s">
        <v>170</v>
      </c>
      <c r="D39" s="46">
        <v>59.82</v>
      </c>
      <c r="E39" s="98">
        <v>210</v>
      </c>
      <c r="F39" s="79"/>
    </row>
    <row r="40" spans="1:6" x14ac:dyDescent="0.3">
      <c r="A40" s="2" t="s">
        <v>289</v>
      </c>
      <c r="B40" s="2" t="s">
        <v>99</v>
      </c>
      <c r="C40" s="2" t="s">
        <v>170</v>
      </c>
      <c r="D40" s="46">
        <v>39.840000000000003</v>
      </c>
      <c r="E40" s="98">
        <v>210</v>
      </c>
      <c r="F40" s="79"/>
    </row>
    <row r="41" spans="1:6" x14ac:dyDescent="0.3">
      <c r="A41" s="2" t="s">
        <v>319</v>
      </c>
      <c r="B41" s="2" t="s">
        <v>102</v>
      </c>
      <c r="C41" s="2" t="s">
        <v>170</v>
      </c>
      <c r="D41" s="46">
        <v>71.28</v>
      </c>
      <c r="E41" s="98">
        <v>210</v>
      </c>
      <c r="F41" s="79"/>
    </row>
    <row r="42" spans="1:6" x14ac:dyDescent="0.3">
      <c r="A42" s="2" t="s">
        <v>300</v>
      </c>
      <c r="B42" s="2" t="s">
        <v>99</v>
      </c>
      <c r="C42" s="2" t="s">
        <v>170</v>
      </c>
      <c r="D42" s="46">
        <v>52.02</v>
      </c>
      <c r="E42" s="98">
        <v>210</v>
      </c>
      <c r="F42" s="79"/>
    </row>
    <row r="43" spans="1:6" x14ac:dyDescent="0.3">
      <c r="A43" s="2" t="s">
        <v>320</v>
      </c>
      <c r="B43" s="2" t="s">
        <v>321</v>
      </c>
      <c r="C43" s="2" t="s">
        <v>170</v>
      </c>
      <c r="D43" s="46">
        <v>6.9</v>
      </c>
      <c r="E43" s="98">
        <v>210</v>
      </c>
      <c r="F43" s="79"/>
    </row>
    <row r="44" spans="1:6" x14ac:dyDescent="0.3">
      <c r="A44" s="2" t="s">
        <v>301</v>
      </c>
      <c r="B44" s="2" t="s">
        <v>85</v>
      </c>
      <c r="C44" s="2" t="s">
        <v>170</v>
      </c>
      <c r="D44" s="46">
        <v>6.44</v>
      </c>
      <c r="E44" s="98">
        <v>210</v>
      </c>
      <c r="F44" s="79"/>
    </row>
    <row r="45" spans="1:6" x14ac:dyDescent="0.3">
      <c r="A45" s="2" t="s">
        <v>304</v>
      </c>
      <c r="B45" s="2" t="s">
        <v>322</v>
      </c>
      <c r="C45" s="2" t="s">
        <v>170</v>
      </c>
      <c r="D45" s="46">
        <v>55.23</v>
      </c>
      <c r="E45" s="98">
        <v>210</v>
      </c>
      <c r="F45" s="79"/>
    </row>
    <row r="46" spans="1:6" x14ac:dyDescent="0.3">
      <c r="A46" s="2" t="s">
        <v>305</v>
      </c>
      <c r="B46" s="2" t="s">
        <v>85</v>
      </c>
      <c r="C46" s="2" t="s">
        <v>170</v>
      </c>
      <c r="D46" s="46">
        <v>10.48</v>
      </c>
      <c r="E46" s="98">
        <v>210</v>
      </c>
      <c r="F46" s="79"/>
    </row>
    <row r="47" spans="1:6" x14ac:dyDescent="0.3">
      <c r="A47" s="2" t="s">
        <v>306</v>
      </c>
      <c r="B47" s="2" t="s">
        <v>317</v>
      </c>
      <c r="C47" s="2" t="s">
        <v>170</v>
      </c>
      <c r="D47" s="46">
        <v>18.309999999999999</v>
      </c>
      <c r="E47" s="98">
        <v>210</v>
      </c>
      <c r="F47" s="79"/>
    </row>
    <row r="48" spans="1:6" x14ac:dyDescent="0.3">
      <c r="A48" s="2" t="s">
        <v>307</v>
      </c>
      <c r="B48" s="2" t="s">
        <v>99</v>
      </c>
      <c r="C48" s="2" t="s">
        <v>170</v>
      </c>
      <c r="D48" s="46">
        <v>21.63</v>
      </c>
      <c r="E48" s="98">
        <v>210</v>
      </c>
      <c r="F48" s="79"/>
    </row>
    <row r="49" spans="1:6" x14ac:dyDescent="0.3">
      <c r="A49" s="2" t="s">
        <v>308</v>
      </c>
      <c r="B49" s="2" t="s">
        <v>102</v>
      </c>
      <c r="C49" s="2" t="s">
        <v>170</v>
      </c>
      <c r="D49" s="46">
        <v>64</v>
      </c>
      <c r="E49" s="98">
        <v>210</v>
      </c>
      <c r="F49" s="79"/>
    </row>
    <row r="50" spans="1:6" x14ac:dyDescent="0.3">
      <c r="A50" s="2" t="s">
        <v>309</v>
      </c>
      <c r="B50" s="2" t="s">
        <v>102</v>
      </c>
      <c r="C50" s="2" t="s">
        <v>170</v>
      </c>
      <c r="D50" s="46">
        <v>62.4</v>
      </c>
      <c r="E50" s="98">
        <v>210</v>
      </c>
      <c r="F50" s="79"/>
    </row>
    <row r="51" spans="1:6" x14ac:dyDescent="0.3">
      <c r="A51" s="2" t="s">
        <v>310</v>
      </c>
      <c r="B51" s="2" t="s">
        <v>85</v>
      </c>
      <c r="C51" s="2" t="s">
        <v>170</v>
      </c>
      <c r="D51" s="46">
        <v>22.05</v>
      </c>
      <c r="E51" s="98">
        <v>210</v>
      </c>
      <c r="F51" s="79"/>
    </row>
    <row r="52" spans="1:6" x14ac:dyDescent="0.3">
      <c r="A52" s="2" t="s">
        <v>311</v>
      </c>
      <c r="B52" s="2" t="s">
        <v>81</v>
      </c>
      <c r="C52" s="2" t="s">
        <v>227</v>
      </c>
      <c r="D52" s="46">
        <v>6.97</v>
      </c>
      <c r="E52" s="98">
        <v>210</v>
      </c>
      <c r="F52" s="79"/>
    </row>
    <row r="53" spans="1:6" x14ac:dyDescent="0.3">
      <c r="A53" s="2" t="s">
        <v>312</v>
      </c>
      <c r="B53" s="2" t="s">
        <v>81</v>
      </c>
      <c r="C53" s="2" t="s">
        <v>227</v>
      </c>
      <c r="D53" s="46">
        <v>6.97</v>
      </c>
      <c r="E53" s="98">
        <v>210</v>
      </c>
      <c r="F53" s="79"/>
    </row>
    <row r="54" spans="1:6" x14ac:dyDescent="0.3">
      <c r="A54" s="2" t="s">
        <v>323</v>
      </c>
      <c r="B54" s="2" t="s">
        <v>97</v>
      </c>
      <c r="C54" s="2" t="s">
        <v>184</v>
      </c>
      <c r="D54" s="46">
        <v>62.4</v>
      </c>
      <c r="E54" s="98">
        <v>210</v>
      </c>
      <c r="F54" s="79"/>
    </row>
    <row r="55" spans="1:6" x14ac:dyDescent="0.3">
      <c r="A55" s="2" t="s">
        <v>324</v>
      </c>
      <c r="B55" s="2" t="s">
        <v>325</v>
      </c>
      <c r="C55" s="2" t="s">
        <v>184</v>
      </c>
      <c r="D55" s="46">
        <v>64</v>
      </c>
      <c r="E55" s="98">
        <v>210</v>
      </c>
      <c r="F55" s="79"/>
    </row>
    <row r="56" spans="1:6" x14ac:dyDescent="0.3">
      <c r="A56" s="2" t="s">
        <v>326</v>
      </c>
      <c r="B56" s="2" t="s">
        <v>102</v>
      </c>
      <c r="C56" s="2" t="s">
        <v>170</v>
      </c>
      <c r="D56" s="46">
        <v>78.069999999999993</v>
      </c>
      <c r="E56" s="98">
        <v>210</v>
      </c>
      <c r="F56" s="79"/>
    </row>
    <row r="57" spans="1:6" ht="15" thickBot="1" x14ac:dyDescent="0.35">
      <c r="A57" s="4" t="s">
        <v>327</v>
      </c>
      <c r="B57" s="4" t="s">
        <v>99</v>
      </c>
      <c r="C57" s="4" t="s">
        <v>170</v>
      </c>
      <c r="D57" s="51">
        <v>68.63</v>
      </c>
      <c r="E57" s="98">
        <v>210</v>
      </c>
      <c r="F57" s="85"/>
    </row>
    <row r="58" spans="1:6" x14ac:dyDescent="0.3">
      <c r="A58" s="6"/>
      <c r="B58" s="6"/>
      <c r="C58" s="6"/>
      <c r="D58" s="50">
        <f>SUM(D7:D57)</f>
        <v>1832.63</v>
      </c>
      <c r="E58" s="78"/>
      <c r="F58" s="78"/>
    </row>
  </sheetData>
  <phoneticPr fontId="5" type="noConversion"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CDEE92-EB72-483E-A31D-1BE708D244C4}">
  <sheetPr>
    <tabColor theme="8" tint="0.39997558519241921"/>
  </sheetPr>
  <dimension ref="A1:J50"/>
  <sheetViews>
    <sheetView topLeftCell="A4" zoomScaleNormal="100" workbookViewId="0">
      <selection activeCell="L23" sqref="L23"/>
    </sheetView>
  </sheetViews>
  <sheetFormatPr defaultRowHeight="14.4" x14ac:dyDescent="0.3"/>
  <cols>
    <col min="1" max="1" width="15.6640625" customWidth="1"/>
    <col min="2" max="2" width="13.5546875" bestFit="1" customWidth="1"/>
    <col min="3" max="3" width="9.6640625" bestFit="1" customWidth="1"/>
    <col min="5" max="5" width="18.6640625" style="76" customWidth="1"/>
    <col min="6" max="6" width="9.5546875" style="76" bestFit="1" customWidth="1"/>
  </cols>
  <sheetData>
    <row r="1" spans="1:10" x14ac:dyDescent="0.3">
      <c r="A1" s="38" t="s">
        <v>328</v>
      </c>
    </row>
    <row r="2" spans="1:10" x14ac:dyDescent="0.3">
      <c r="A2" s="39" t="s">
        <v>26</v>
      </c>
    </row>
    <row r="3" spans="1:10" x14ac:dyDescent="0.3">
      <c r="A3" t="s">
        <v>329</v>
      </c>
    </row>
    <row r="6" spans="1:10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10" x14ac:dyDescent="0.3">
      <c r="A7" s="6" t="s">
        <v>166</v>
      </c>
      <c r="B7" s="6" t="s">
        <v>102</v>
      </c>
      <c r="C7" s="6" t="s">
        <v>170</v>
      </c>
      <c r="D7" s="50">
        <v>56.9</v>
      </c>
      <c r="E7" s="97">
        <v>210</v>
      </c>
      <c r="F7" s="82"/>
    </row>
    <row r="8" spans="1:10" x14ac:dyDescent="0.3">
      <c r="A8" s="2" t="s">
        <v>169</v>
      </c>
      <c r="B8" s="2" t="s">
        <v>102</v>
      </c>
      <c r="C8" s="2" t="s">
        <v>170</v>
      </c>
      <c r="D8" s="46">
        <v>57.2</v>
      </c>
      <c r="E8" s="97">
        <v>210</v>
      </c>
      <c r="F8" s="79"/>
    </row>
    <row r="9" spans="1:10" x14ac:dyDescent="0.3">
      <c r="A9" s="2" t="s">
        <v>171</v>
      </c>
      <c r="B9" s="99" t="s">
        <v>102</v>
      </c>
      <c r="C9" s="2" t="s">
        <v>170</v>
      </c>
      <c r="D9" s="46">
        <v>68.2</v>
      </c>
      <c r="E9" s="103">
        <v>235</v>
      </c>
      <c r="F9" s="79"/>
      <c r="G9" s="1"/>
    </row>
    <row r="10" spans="1:10" x14ac:dyDescent="0.3">
      <c r="A10" s="2" t="s">
        <v>173</v>
      </c>
      <c r="B10" s="20" t="s">
        <v>239</v>
      </c>
      <c r="C10" s="20" t="s">
        <v>240</v>
      </c>
      <c r="D10" s="46">
        <v>2.2000000000000002</v>
      </c>
      <c r="E10" s="97">
        <v>210</v>
      </c>
      <c r="F10" s="79"/>
    </row>
    <row r="11" spans="1:10" x14ac:dyDescent="0.3">
      <c r="A11" s="2" t="s">
        <v>174</v>
      </c>
      <c r="B11" s="20" t="s">
        <v>85</v>
      </c>
      <c r="C11" s="20" t="s">
        <v>170</v>
      </c>
      <c r="D11" s="46">
        <v>5</v>
      </c>
      <c r="E11" s="97">
        <v>210</v>
      </c>
      <c r="F11" s="79"/>
    </row>
    <row r="12" spans="1:10" x14ac:dyDescent="0.3">
      <c r="A12" s="2" t="s">
        <v>175</v>
      </c>
      <c r="B12" s="2" t="s">
        <v>99</v>
      </c>
      <c r="C12" s="2" t="s">
        <v>82</v>
      </c>
      <c r="D12" s="46">
        <v>48.7</v>
      </c>
      <c r="E12" s="97">
        <v>210</v>
      </c>
      <c r="F12" s="79"/>
    </row>
    <row r="13" spans="1:10" x14ac:dyDescent="0.3">
      <c r="A13" s="2" t="s">
        <v>330</v>
      </c>
      <c r="B13" s="2" t="s">
        <v>99</v>
      </c>
      <c r="C13" s="2" t="s">
        <v>82</v>
      </c>
      <c r="D13" s="46">
        <v>9.6999999999999993</v>
      </c>
      <c r="E13" s="97">
        <v>210</v>
      </c>
      <c r="F13" s="79"/>
    </row>
    <row r="14" spans="1:10" x14ac:dyDescent="0.3">
      <c r="A14" s="2" t="s">
        <v>176</v>
      </c>
      <c r="B14" s="99" t="s">
        <v>81</v>
      </c>
      <c r="C14" s="20" t="s">
        <v>227</v>
      </c>
      <c r="D14" s="46">
        <v>10.4</v>
      </c>
      <c r="E14" s="103">
        <v>235</v>
      </c>
      <c r="F14" s="79"/>
    </row>
    <row r="15" spans="1:10" x14ac:dyDescent="0.3">
      <c r="A15" s="2" t="s">
        <v>178</v>
      </c>
      <c r="B15" s="2" t="s">
        <v>167</v>
      </c>
      <c r="C15" s="2" t="s">
        <v>168</v>
      </c>
      <c r="D15" s="46">
        <v>6.4</v>
      </c>
      <c r="E15" s="97">
        <v>210</v>
      </c>
      <c r="F15" s="79"/>
      <c r="J15" s="40"/>
    </row>
    <row r="16" spans="1:10" x14ac:dyDescent="0.3">
      <c r="A16" s="2" t="s">
        <v>179</v>
      </c>
      <c r="B16" s="99" t="s">
        <v>331</v>
      </c>
      <c r="C16" s="2" t="s">
        <v>170</v>
      </c>
      <c r="D16" s="46">
        <v>260.5</v>
      </c>
      <c r="E16" s="103">
        <v>235</v>
      </c>
      <c r="F16" s="79"/>
      <c r="J16" s="40"/>
    </row>
    <row r="17" spans="1:10" x14ac:dyDescent="0.3">
      <c r="A17" s="20" t="s">
        <v>180</v>
      </c>
      <c r="B17" s="20" t="s">
        <v>239</v>
      </c>
      <c r="C17" s="20" t="s">
        <v>240</v>
      </c>
      <c r="D17" s="46">
        <v>8.1</v>
      </c>
      <c r="E17" s="97">
        <v>210</v>
      </c>
      <c r="F17" s="79"/>
      <c r="J17" s="40"/>
    </row>
    <row r="18" spans="1:10" x14ac:dyDescent="0.3">
      <c r="A18" s="20" t="s">
        <v>181</v>
      </c>
      <c r="B18" s="20" t="s">
        <v>160</v>
      </c>
      <c r="C18" s="2" t="s">
        <v>228</v>
      </c>
      <c r="D18" s="46">
        <v>5.6</v>
      </c>
      <c r="E18" s="97">
        <v>210</v>
      </c>
      <c r="F18" s="79"/>
      <c r="J18" s="40"/>
    </row>
    <row r="19" spans="1:10" x14ac:dyDescent="0.3">
      <c r="A19" s="20" t="s">
        <v>182</v>
      </c>
      <c r="B19" s="20" t="s">
        <v>501</v>
      </c>
      <c r="C19" s="2" t="s">
        <v>82</v>
      </c>
      <c r="D19" s="46">
        <v>2.1</v>
      </c>
      <c r="E19" s="97">
        <v>210</v>
      </c>
      <c r="F19" s="79"/>
    </row>
    <row r="20" spans="1:10" x14ac:dyDescent="0.3">
      <c r="A20" s="2" t="s">
        <v>183</v>
      </c>
      <c r="B20" s="20" t="s">
        <v>81</v>
      </c>
      <c r="C20" s="2" t="s">
        <v>227</v>
      </c>
      <c r="D20" s="46">
        <v>3.9</v>
      </c>
      <c r="E20" s="97">
        <v>210</v>
      </c>
      <c r="F20" s="79"/>
    </row>
    <row r="21" spans="1:10" x14ac:dyDescent="0.3">
      <c r="A21" s="2" t="s">
        <v>185</v>
      </c>
      <c r="B21" s="20" t="s">
        <v>92</v>
      </c>
      <c r="C21" s="2" t="s">
        <v>228</v>
      </c>
      <c r="D21" s="46">
        <v>20.2</v>
      </c>
      <c r="E21" s="97">
        <v>210</v>
      </c>
      <c r="F21" s="79"/>
    </row>
    <row r="22" spans="1:10" x14ac:dyDescent="0.3">
      <c r="A22" s="2" t="s">
        <v>186</v>
      </c>
      <c r="B22" s="20" t="s">
        <v>237</v>
      </c>
      <c r="C22" s="2" t="s">
        <v>261</v>
      </c>
      <c r="D22" s="46">
        <v>37.299999999999997</v>
      </c>
      <c r="E22" s="97">
        <v>210</v>
      </c>
      <c r="F22" s="79"/>
    </row>
    <row r="23" spans="1:10" x14ac:dyDescent="0.3">
      <c r="A23" s="2" t="s">
        <v>187</v>
      </c>
      <c r="B23" s="99" t="s">
        <v>81</v>
      </c>
      <c r="C23" s="2" t="s">
        <v>227</v>
      </c>
      <c r="D23" s="46">
        <v>9.6</v>
      </c>
      <c r="E23" s="103">
        <v>235</v>
      </c>
      <c r="F23" s="79"/>
      <c r="J23" s="40"/>
    </row>
    <row r="24" spans="1:10" x14ac:dyDescent="0.3">
      <c r="A24" s="2" t="s">
        <v>189</v>
      </c>
      <c r="B24" s="99" t="s">
        <v>81</v>
      </c>
      <c r="C24" s="2" t="s">
        <v>227</v>
      </c>
      <c r="D24" s="46">
        <v>9.6</v>
      </c>
      <c r="E24" s="103">
        <v>235</v>
      </c>
      <c r="F24" s="79"/>
    </row>
    <row r="25" spans="1:10" x14ac:dyDescent="0.3">
      <c r="A25" s="2" t="s">
        <v>190</v>
      </c>
      <c r="B25" s="2" t="s">
        <v>85</v>
      </c>
      <c r="C25" s="2" t="s">
        <v>240</v>
      </c>
      <c r="D25" s="46">
        <v>5.3</v>
      </c>
      <c r="E25" s="97">
        <v>210</v>
      </c>
      <c r="F25" s="79"/>
    </row>
    <row r="26" spans="1:10" x14ac:dyDescent="0.3">
      <c r="A26" s="2" t="s">
        <v>512</v>
      </c>
      <c r="B26" s="99" t="s">
        <v>81</v>
      </c>
      <c r="C26" s="2" t="s">
        <v>227</v>
      </c>
      <c r="D26" s="46">
        <v>4</v>
      </c>
      <c r="E26" s="103">
        <v>235</v>
      </c>
      <c r="F26" s="79"/>
    </row>
    <row r="27" spans="1:10" x14ac:dyDescent="0.3">
      <c r="A27" s="2" t="s">
        <v>194</v>
      </c>
      <c r="B27" s="2" t="s">
        <v>167</v>
      </c>
      <c r="C27" s="2" t="s">
        <v>168</v>
      </c>
      <c r="D27" s="46">
        <v>6.3</v>
      </c>
      <c r="E27" s="97">
        <v>210</v>
      </c>
      <c r="F27" s="79"/>
    </row>
    <row r="28" spans="1:10" x14ac:dyDescent="0.3">
      <c r="A28" s="2" t="s">
        <v>195</v>
      </c>
      <c r="B28" s="2" t="s">
        <v>102</v>
      </c>
      <c r="C28" s="20" t="s">
        <v>170</v>
      </c>
      <c r="D28" s="46">
        <v>53.2</v>
      </c>
      <c r="E28" s="97">
        <v>210</v>
      </c>
      <c r="F28" s="79"/>
    </row>
    <row r="29" spans="1:10" x14ac:dyDescent="0.3">
      <c r="A29" s="2" t="s">
        <v>229</v>
      </c>
      <c r="B29" s="2" t="s">
        <v>102</v>
      </c>
      <c r="C29" s="20" t="s">
        <v>170</v>
      </c>
      <c r="D29" s="46">
        <v>53.2</v>
      </c>
      <c r="E29" s="97">
        <v>210</v>
      </c>
      <c r="F29" s="79"/>
    </row>
    <row r="30" spans="1:10" x14ac:dyDescent="0.3">
      <c r="A30" s="2" t="s">
        <v>230</v>
      </c>
      <c r="B30" s="20" t="s">
        <v>99</v>
      </c>
      <c r="C30" s="20" t="s">
        <v>170</v>
      </c>
      <c r="D30" s="46">
        <v>58.4</v>
      </c>
      <c r="E30" s="97">
        <v>210</v>
      </c>
      <c r="F30" s="79"/>
    </row>
    <row r="31" spans="1:10" x14ac:dyDescent="0.3">
      <c r="A31" s="2" t="s">
        <v>231</v>
      </c>
      <c r="B31" s="20" t="s">
        <v>85</v>
      </c>
      <c r="C31" s="20" t="s">
        <v>170</v>
      </c>
      <c r="D31" s="46">
        <v>16.3</v>
      </c>
      <c r="E31" s="97">
        <v>210</v>
      </c>
      <c r="F31" s="79"/>
    </row>
    <row r="32" spans="1:10" x14ac:dyDescent="0.3">
      <c r="A32" s="2" t="s">
        <v>232</v>
      </c>
      <c r="B32" s="2" t="s">
        <v>102</v>
      </c>
      <c r="C32" s="20" t="s">
        <v>170</v>
      </c>
      <c r="D32" s="46">
        <v>52.9</v>
      </c>
      <c r="E32" s="97">
        <v>210</v>
      </c>
      <c r="F32" s="79"/>
    </row>
    <row r="33" spans="1:6" x14ac:dyDescent="0.3">
      <c r="A33" s="2" t="s">
        <v>233</v>
      </c>
      <c r="B33" s="2" t="s">
        <v>102</v>
      </c>
      <c r="C33" s="20" t="s">
        <v>170</v>
      </c>
      <c r="D33" s="46">
        <v>52.9</v>
      </c>
      <c r="E33" s="97">
        <v>210</v>
      </c>
      <c r="F33" s="79"/>
    </row>
    <row r="34" spans="1:6" x14ac:dyDescent="0.3">
      <c r="A34" s="2" t="s">
        <v>234</v>
      </c>
      <c r="B34" s="2" t="s">
        <v>102</v>
      </c>
      <c r="C34" s="20" t="s">
        <v>170</v>
      </c>
      <c r="D34" s="46">
        <v>52.9</v>
      </c>
      <c r="E34" s="97">
        <v>210</v>
      </c>
      <c r="F34" s="79"/>
    </row>
    <row r="35" spans="1:6" x14ac:dyDescent="0.3">
      <c r="A35" s="2" t="s">
        <v>319</v>
      </c>
      <c r="B35" s="2" t="s">
        <v>102</v>
      </c>
      <c r="C35" s="20" t="s">
        <v>170</v>
      </c>
      <c r="D35" s="46">
        <v>58.6</v>
      </c>
      <c r="E35" s="97">
        <v>210</v>
      </c>
      <c r="F35" s="79"/>
    </row>
    <row r="36" spans="1:6" x14ac:dyDescent="0.3">
      <c r="A36" s="2" t="s">
        <v>300</v>
      </c>
      <c r="B36" s="2" t="s">
        <v>102</v>
      </c>
      <c r="C36" s="20" t="s">
        <v>170</v>
      </c>
      <c r="D36" s="46">
        <v>47.3</v>
      </c>
      <c r="E36" s="97">
        <v>210</v>
      </c>
      <c r="F36" s="79"/>
    </row>
    <row r="37" spans="1:6" x14ac:dyDescent="0.3">
      <c r="A37" s="2" t="s">
        <v>320</v>
      </c>
      <c r="B37" s="2" t="s">
        <v>102</v>
      </c>
      <c r="C37" s="20" t="s">
        <v>170</v>
      </c>
      <c r="D37" s="46">
        <v>56.5</v>
      </c>
      <c r="E37" s="97">
        <v>210</v>
      </c>
      <c r="F37" s="79"/>
    </row>
    <row r="38" spans="1:6" x14ac:dyDescent="0.3">
      <c r="A38" s="2" t="s">
        <v>301</v>
      </c>
      <c r="B38" s="2" t="s">
        <v>99</v>
      </c>
      <c r="C38" s="20" t="s">
        <v>82</v>
      </c>
      <c r="D38" s="46">
        <v>23.5</v>
      </c>
      <c r="E38" s="97">
        <v>210</v>
      </c>
      <c r="F38" s="79"/>
    </row>
    <row r="39" spans="1:6" x14ac:dyDescent="0.3">
      <c r="A39" s="2" t="s">
        <v>302</v>
      </c>
      <c r="B39" s="2" t="s">
        <v>81</v>
      </c>
      <c r="C39" s="20" t="s">
        <v>227</v>
      </c>
      <c r="D39" s="46">
        <v>4.9000000000000004</v>
      </c>
      <c r="E39" s="97">
        <v>210</v>
      </c>
      <c r="F39" s="79"/>
    </row>
    <row r="40" spans="1:6" x14ac:dyDescent="0.3">
      <c r="A40" s="2" t="s">
        <v>303</v>
      </c>
      <c r="B40" s="2" t="s">
        <v>99</v>
      </c>
      <c r="C40" s="2" t="s">
        <v>82</v>
      </c>
      <c r="D40" s="46">
        <v>44.5</v>
      </c>
      <c r="E40" s="97">
        <v>210</v>
      </c>
      <c r="F40" s="79"/>
    </row>
    <row r="41" spans="1:6" x14ac:dyDescent="0.3">
      <c r="A41" s="2" t="s">
        <v>304</v>
      </c>
      <c r="B41" s="2" t="s">
        <v>81</v>
      </c>
      <c r="C41" s="2" t="s">
        <v>227</v>
      </c>
      <c r="D41" s="46">
        <v>5.8</v>
      </c>
      <c r="E41" s="97">
        <v>210</v>
      </c>
      <c r="F41" s="79"/>
    </row>
    <row r="42" spans="1:6" x14ac:dyDescent="0.3">
      <c r="A42" s="2" t="s">
        <v>305</v>
      </c>
      <c r="B42" s="2" t="s">
        <v>85</v>
      </c>
      <c r="C42" s="2" t="s">
        <v>240</v>
      </c>
      <c r="D42" s="46">
        <v>2.2000000000000002</v>
      </c>
      <c r="E42" s="97">
        <v>210</v>
      </c>
      <c r="F42" s="79"/>
    </row>
    <row r="43" spans="1:6" x14ac:dyDescent="0.3">
      <c r="A43" s="2" t="s">
        <v>306</v>
      </c>
      <c r="B43" s="2" t="s">
        <v>81</v>
      </c>
      <c r="C43" s="47" t="s">
        <v>227</v>
      </c>
      <c r="D43" s="46">
        <v>5.0999999999999996</v>
      </c>
      <c r="E43" s="97">
        <v>210</v>
      </c>
      <c r="F43" s="79"/>
    </row>
    <row r="44" spans="1:6" x14ac:dyDescent="0.3">
      <c r="A44" s="2" t="s">
        <v>307</v>
      </c>
      <c r="B44" s="2" t="s">
        <v>109</v>
      </c>
      <c r="C44" s="2" t="s">
        <v>170</v>
      </c>
      <c r="D44" s="46">
        <v>19</v>
      </c>
      <c r="E44" s="97">
        <v>210</v>
      </c>
      <c r="F44" s="79"/>
    </row>
    <row r="45" spans="1:6" x14ac:dyDescent="0.3">
      <c r="A45" s="2" t="s">
        <v>308</v>
      </c>
      <c r="B45" s="2" t="s">
        <v>332</v>
      </c>
      <c r="C45" s="2" t="s">
        <v>170</v>
      </c>
      <c r="D45" s="46">
        <v>20.6</v>
      </c>
      <c r="E45" s="97">
        <v>210</v>
      </c>
      <c r="F45" s="79"/>
    </row>
    <row r="46" spans="1:6" x14ac:dyDescent="0.3">
      <c r="A46" s="2" t="s">
        <v>309</v>
      </c>
      <c r="B46" s="2" t="s">
        <v>332</v>
      </c>
      <c r="C46" s="2" t="s">
        <v>170</v>
      </c>
      <c r="D46" s="46">
        <v>20.6</v>
      </c>
      <c r="E46" s="97">
        <v>210</v>
      </c>
      <c r="F46" s="79"/>
    </row>
    <row r="47" spans="1:6" x14ac:dyDescent="0.3">
      <c r="A47" s="2" t="s">
        <v>310</v>
      </c>
      <c r="B47" s="2" t="s">
        <v>332</v>
      </c>
      <c r="C47" s="2" t="s">
        <v>170</v>
      </c>
      <c r="D47" s="46">
        <v>20.6</v>
      </c>
      <c r="E47" s="97">
        <v>210</v>
      </c>
      <c r="F47" s="79"/>
    </row>
    <row r="48" spans="1:6" x14ac:dyDescent="0.3">
      <c r="A48" s="2" t="s">
        <v>311</v>
      </c>
      <c r="B48" s="2" t="s">
        <v>332</v>
      </c>
      <c r="C48" s="2" t="s">
        <v>170</v>
      </c>
      <c r="D48" s="46">
        <v>20.6</v>
      </c>
      <c r="E48" s="97">
        <v>210</v>
      </c>
      <c r="F48" s="79"/>
    </row>
    <row r="49" spans="1:6" ht="15" thickBot="1" x14ac:dyDescent="0.35">
      <c r="A49" s="4" t="s">
        <v>312</v>
      </c>
      <c r="B49" s="4" t="s">
        <v>332</v>
      </c>
      <c r="C49" s="22" t="s">
        <v>170</v>
      </c>
      <c r="D49" s="51">
        <v>20.6</v>
      </c>
      <c r="E49" s="97">
        <v>210</v>
      </c>
      <c r="F49" s="85"/>
    </row>
    <row r="50" spans="1:6" x14ac:dyDescent="0.3">
      <c r="A50" s="6"/>
      <c r="B50" s="6"/>
      <c r="C50" s="6"/>
      <c r="D50" s="50">
        <f>SUM(D7:D49)</f>
        <v>1347.3999999999994</v>
      </c>
      <c r="E50" s="78"/>
      <c r="F50" s="78"/>
    </row>
  </sheetData>
  <phoneticPr fontId="5" type="noConversion"/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3D28A0-A08E-49F0-9BDF-276C3D67B238}">
  <sheetPr>
    <tabColor theme="8" tint="0.39997558519241921"/>
  </sheetPr>
  <dimension ref="A1:K19"/>
  <sheetViews>
    <sheetView workbookViewId="0">
      <selection activeCell="I9" sqref="I9"/>
    </sheetView>
  </sheetViews>
  <sheetFormatPr defaultRowHeight="14.4" x14ac:dyDescent="0.3"/>
  <cols>
    <col min="1" max="1" width="16.33203125" customWidth="1"/>
    <col min="2" max="2" width="13.5546875" bestFit="1" customWidth="1"/>
    <col min="3" max="3" width="9.6640625" bestFit="1" customWidth="1"/>
    <col min="5" max="5" width="18.6640625" customWidth="1"/>
    <col min="6" max="6" width="9.5546875" bestFit="1" customWidth="1"/>
  </cols>
  <sheetData>
    <row r="1" spans="1:11" x14ac:dyDescent="0.3">
      <c r="A1" s="38" t="s">
        <v>333</v>
      </c>
    </row>
    <row r="2" spans="1:11" x14ac:dyDescent="0.3">
      <c r="A2" t="s">
        <v>29</v>
      </c>
    </row>
    <row r="3" spans="1:11" x14ac:dyDescent="0.3">
      <c r="A3" t="s">
        <v>334</v>
      </c>
    </row>
    <row r="6" spans="1:11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42" t="s">
        <v>576</v>
      </c>
      <c r="F6" s="42" t="s">
        <v>73</v>
      </c>
    </row>
    <row r="7" spans="1:11" x14ac:dyDescent="0.3">
      <c r="A7" s="6" t="s">
        <v>166</v>
      </c>
      <c r="B7" s="6" t="s">
        <v>167</v>
      </c>
      <c r="C7" s="6" t="s">
        <v>168</v>
      </c>
      <c r="D7" s="50">
        <v>3.33</v>
      </c>
      <c r="E7" s="97">
        <v>210</v>
      </c>
      <c r="F7" s="43"/>
    </row>
    <row r="8" spans="1:11" x14ac:dyDescent="0.3">
      <c r="A8" s="2" t="s">
        <v>169</v>
      </c>
      <c r="B8" s="2" t="s">
        <v>335</v>
      </c>
      <c r="C8" s="2" t="s">
        <v>170</v>
      </c>
      <c r="D8" s="46">
        <v>56.45</v>
      </c>
      <c r="E8" s="97">
        <v>210</v>
      </c>
      <c r="F8" s="44"/>
    </row>
    <row r="9" spans="1:11" x14ac:dyDescent="0.3">
      <c r="A9" s="2" t="s">
        <v>171</v>
      </c>
      <c r="B9" s="2" t="s">
        <v>336</v>
      </c>
      <c r="C9" s="2" t="s">
        <v>170</v>
      </c>
      <c r="D9" s="46">
        <v>82.17</v>
      </c>
      <c r="E9" s="97">
        <v>210</v>
      </c>
      <c r="F9" s="44"/>
    </row>
    <row r="10" spans="1:11" x14ac:dyDescent="0.3">
      <c r="A10" s="2" t="s">
        <v>173</v>
      </c>
      <c r="B10" s="2" t="s">
        <v>81</v>
      </c>
      <c r="C10" s="2" t="s">
        <v>227</v>
      </c>
      <c r="D10" s="46">
        <v>7.4</v>
      </c>
      <c r="E10" s="97">
        <v>210</v>
      </c>
      <c r="F10" s="44"/>
    </row>
    <row r="11" spans="1:11" x14ac:dyDescent="0.3">
      <c r="A11" s="2" t="s">
        <v>174</v>
      </c>
      <c r="B11" s="2" t="s">
        <v>81</v>
      </c>
      <c r="C11" s="2" t="s">
        <v>227</v>
      </c>
      <c r="D11" s="46">
        <v>2</v>
      </c>
      <c r="E11" s="97">
        <v>210</v>
      </c>
      <c r="F11" s="44"/>
    </row>
    <row r="12" spans="1:11" x14ac:dyDescent="0.3">
      <c r="A12" s="2" t="s">
        <v>175</v>
      </c>
      <c r="B12" s="2" t="s">
        <v>237</v>
      </c>
      <c r="C12" s="2" t="s">
        <v>228</v>
      </c>
      <c r="D12" s="46">
        <v>18.84</v>
      </c>
      <c r="E12" s="97">
        <v>210</v>
      </c>
      <c r="F12" s="44"/>
    </row>
    <row r="13" spans="1:11" x14ac:dyDescent="0.3">
      <c r="A13" s="2" t="s">
        <v>176</v>
      </c>
      <c r="B13" s="2" t="s">
        <v>85</v>
      </c>
      <c r="C13" s="2" t="s">
        <v>170</v>
      </c>
      <c r="D13" s="46">
        <v>8.4</v>
      </c>
      <c r="E13" s="97">
        <v>210</v>
      </c>
      <c r="F13" s="44"/>
    </row>
    <row r="14" spans="1:11" x14ac:dyDescent="0.3">
      <c r="A14" s="2" t="s">
        <v>178</v>
      </c>
      <c r="B14" s="2" t="s">
        <v>79</v>
      </c>
      <c r="C14" s="2" t="s">
        <v>170</v>
      </c>
      <c r="D14" s="46">
        <v>3.4</v>
      </c>
      <c r="E14" s="97">
        <v>210</v>
      </c>
      <c r="F14" s="44"/>
      <c r="K14" s="40"/>
    </row>
    <row r="15" spans="1:11" x14ac:dyDescent="0.3">
      <c r="A15" s="2" t="s">
        <v>179</v>
      </c>
      <c r="B15" s="2" t="s">
        <v>81</v>
      </c>
      <c r="C15" s="2" t="s">
        <v>227</v>
      </c>
      <c r="D15" s="46">
        <v>7.4</v>
      </c>
      <c r="E15" s="97">
        <v>210</v>
      </c>
      <c r="F15" s="44"/>
      <c r="K15" s="40"/>
    </row>
    <row r="16" spans="1:11" x14ac:dyDescent="0.3">
      <c r="A16" s="2" t="s">
        <v>180</v>
      </c>
      <c r="B16" s="2" t="s">
        <v>336</v>
      </c>
      <c r="C16" s="2" t="s">
        <v>170</v>
      </c>
      <c r="D16" s="46">
        <v>82.17</v>
      </c>
      <c r="E16" s="97">
        <v>210</v>
      </c>
      <c r="F16" s="44"/>
    </row>
    <row r="17" spans="1:6" x14ac:dyDescent="0.3">
      <c r="A17" s="2" t="s">
        <v>181</v>
      </c>
      <c r="B17" s="2" t="s">
        <v>85</v>
      </c>
      <c r="C17" s="2" t="s">
        <v>170</v>
      </c>
      <c r="D17" s="46">
        <v>10.08</v>
      </c>
      <c r="E17" s="97">
        <v>210</v>
      </c>
      <c r="F17" s="44"/>
    </row>
    <row r="18" spans="1:6" ht="15" thickBot="1" x14ac:dyDescent="0.35">
      <c r="A18" s="4" t="s">
        <v>182</v>
      </c>
      <c r="B18" s="4" t="s">
        <v>85</v>
      </c>
      <c r="C18" s="4" t="s">
        <v>170</v>
      </c>
      <c r="D18" s="51">
        <v>8.43</v>
      </c>
      <c r="E18" s="97">
        <v>210</v>
      </c>
      <c r="F18" s="45"/>
    </row>
    <row r="19" spans="1:6" x14ac:dyDescent="0.3">
      <c r="A19" s="6"/>
      <c r="B19" s="6"/>
      <c r="C19" s="6"/>
      <c r="D19" s="50">
        <f>SUM(D7:D18)</f>
        <v>290.07</v>
      </c>
      <c r="E19" s="6"/>
      <c r="F19" s="6"/>
    </row>
  </sheetData>
  <phoneticPr fontId="5" type="noConversion"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C77D67-8886-4688-8552-2A89DCAD8AAA}">
  <sheetPr>
    <tabColor theme="8" tint="0.39997558519241921"/>
  </sheetPr>
  <dimension ref="A1:I24"/>
  <sheetViews>
    <sheetView topLeftCell="A4" workbookViewId="0">
      <selection activeCell="E4" sqref="E1:E1048576"/>
    </sheetView>
  </sheetViews>
  <sheetFormatPr defaultRowHeight="14.4" x14ac:dyDescent="0.3"/>
  <cols>
    <col min="1" max="1" width="14.33203125" customWidth="1"/>
    <col min="2" max="2" width="18.6640625" bestFit="1" customWidth="1"/>
    <col min="3" max="3" width="9.6640625" bestFit="1" customWidth="1"/>
    <col min="5" max="5" width="19.88671875" style="76" customWidth="1"/>
    <col min="6" max="6" width="10" style="76" bestFit="1" customWidth="1"/>
    <col min="7" max="7" width="71.109375" bestFit="1" customWidth="1"/>
  </cols>
  <sheetData>
    <row r="1" spans="1:9" x14ac:dyDescent="0.3">
      <c r="A1" s="38" t="s">
        <v>337</v>
      </c>
    </row>
    <row r="2" spans="1:9" x14ac:dyDescent="0.3">
      <c r="A2" t="s">
        <v>31</v>
      </c>
    </row>
    <row r="3" spans="1:9" x14ac:dyDescent="0.3">
      <c r="A3" t="s">
        <v>338</v>
      </c>
    </row>
    <row r="6" spans="1:9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  <c r="G6" s="42" t="s">
        <v>426</v>
      </c>
    </row>
    <row r="7" spans="1:9" x14ac:dyDescent="0.3">
      <c r="A7" s="6" t="s">
        <v>339</v>
      </c>
      <c r="B7" s="6" t="s">
        <v>102</v>
      </c>
      <c r="C7" s="6" t="s">
        <v>170</v>
      </c>
      <c r="D7" s="50">
        <v>66</v>
      </c>
      <c r="E7" s="97">
        <v>210</v>
      </c>
      <c r="F7" s="82"/>
      <c r="G7" s="43"/>
    </row>
    <row r="8" spans="1:9" x14ac:dyDescent="0.3">
      <c r="A8" s="2" t="s">
        <v>340</v>
      </c>
      <c r="B8" s="2" t="s">
        <v>85</v>
      </c>
      <c r="C8" s="2" t="s">
        <v>170</v>
      </c>
      <c r="D8" s="46">
        <v>5</v>
      </c>
      <c r="E8" s="97">
        <v>210</v>
      </c>
      <c r="F8" s="79"/>
      <c r="G8" s="44"/>
    </row>
    <row r="9" spans="1:9" x14ac:dyDescent="0.3">
      <c r="A9" s="2" t="s">
        <v>341</v>
      </c>
      <c r="B9" s="2" t="s">
        <v>193</v>
      </c>
      <c r="C9" s="2" t="s">
        <v>170</v>
      </c>
      <c r="D9" s="46">
        <v>51</v>
      </c>
      <c r="E9" s="97">
        <v>210</v>
      </c>
      <c r="F9" s="79"/>
      <c r="G9" s="44"/>
    </row>
    <row r="10" spans="1:9" x14ac:dyDescent="0.3">
      <c r="A10" s="2" t="s">
        <v>342</v>
      </c>
      <c r="B10" s="2" t="s">
        <v>102</v>
      </c>
      <c r="C10" s="2" t="s">
        <v>170</v>
      </c>
      <c r="D10" s="46">
        <v>66</v>
      </c>
      <c r="E10" s="97">
        <v>210</v>
      </c>
      <c r="F10" s="79"/>
      <c r="G10" s="44"/>
    </row>
    <row r="11" spans="1:9" x14ac:dyDescent="0.3">
      <c r="A11" s="2" t="s">
        <v>513</v>
      </c>
      <c r="B11" s="2" t="s">
        <v>99</v>
      </c>
      <c r="C11" s="2" t="s">
        <v>228</v>
      </c>
      <c r="D11" s="46">
        <v>3.9</v>
      </c>
      <c r="E11" s="97">
        <v>210</v>
      </c>
      <c r="F11" s="79"/>
      <c r="G11" s="44"/>
    </row>
    <row r="12" spans="1:9" x14ac:dyDescent="0.3">
      <c r="A12" s="2" t="s">
        <v>343</v>
      </c>
      <c r="B12" s="2" t="s">
        <v>102</v>
      </c>
      <c r="C12" s="2" t="s">
        <v>170</v>
      </c>
      <c r="D12" s="46">
        <v>66</v>
      </c>
      <c r="E12" s="97">
        <v>210</v>
      </c>
      <c r="F12" s="79"/>
      <c r="G12" s="44"/>
      <c r="I12" s="40"/>
    </row>
    <row r="13" spans="1:9" x14ac:dyDescent="0.3">
      <c r="A13" s="2" t="s">
        <v>515</v>
      </c>
      <c r="B13" s="2" t="s">
        <v>99</v>
      </c>
      <c r="C13" s="2" t="s">
        <v>228</v>
      </c>
      <c r="D13" s="46">
        <v>19.899999999999999</v>
      </c>
      <c r="E13" s="97">
        <v>210</v>
      </c>
      <c r="F13" s="79"/>
      <c r="G13" s="44"/>
      <c r="I13" s="40"/>
    </row>
    <row r="14" spans="1:9" x14ac:dyDescent="0.3">
      <c r="A14" s="2" t="s">
        <v>516</v>
      </c>
      <c r="B14" s="2" t="s">
        <v>81</v>
      </c>
      <c r="C14" s="2" t="s">
        <v>227</v>
      </c>
      <c r="D14" s="46">
        <v>6.4</v>
      </c>
      <c r="E14" s="97">
        <v>210</v>
      </c>
      <c r="F14" s="79"/>
      <c r="G14" s="44"/>
      <c r="I14" s="40"/>
    </row>
    <row r="15" spans="1:9" x14ac:dyDescent="0.3">
      <c r="A15" s="2" t="s">
        <v>344</v>
      </c>
      <c r="B15" s="2" t="s">
        <v>102</v>
      </c>
      <c r="C15" s="2" t="s">
        <v>170</v>
      </c>
      <c r="D15" s="46">
        <v>66</v>
      </c>
      <c r="E15" s="97">
        <v>210</v>
      </c>
      <c r="F15" s="79"/>
      <c r="G15" s="44"/>
      <c r="I15" s="40"/>
    </row>
    <row r="16" spans="1:9" x14ac:dyDescent="0.3">
      <c r="A16" s="2" t="s">
        <v>345</v>
      </c>
      <c r="B16" s="2" t="s">
        <v>81</v>
      </c>
      <c r="C16" s="2" t="s">
        <v>227</v>
      </c>
      <c r="D16" s="46">
        <v>6.4</v>
      </c>
      <c r="E16" s="97">
        <v>210</v>
      </c>
      <c r="F16" s="79"/>
      <c r="G16" s="44"/>
    </row>
    <row r="17" spans="1:7" x14ac:dyDescent="0.3">
      <c r="A17" s="2" t="s">
        <v>346</v>
      </c>
      <c r="B17" s="2" t="s">
        <v>99</v>
      </c>
      <c r="C17" s="2" t="s">
        <v>82</v>
      </c>
      <c r="D17" s="46">
        <v>39.4</v>
      </c>
      <c r="E17" s="97">
        <v>210</v>
      </c>
      <c r="F17" s="79"/>
      <c r="G17" s="44"/>
    </row>
    <row r="18" spans="1:7" x14ac:dyDescent="0.3">
      <c r="A18" s="2" t="s">
        <v>347</v>
      </c>
      <c r="B18" s="2" t="s">
        <v>92</v>
      </c>
      <c r="C18" s="2" t="s">
        <v>170</v>
      </c>
      <c r="D18" s="46">
        <v>22</v>
      </c>
      <c r="E18" s="97">
        <v>210</v>
      </c>
      <c r="F18" s="79"/>
      <c r="G18" s="44"/>
    </row>
    <row r="19" spans="1:7" x14ac:dyDescent="0.3">
      <c r="A19" s="2" t="s">
        <v>514</v>
      </c>
      <c r="B19" s="2" t="s">
        <v>102</v>
      </c>
      <c r="C19" s="2" t="s">
        <v>170</v>
      </c>
      <c r="D19" s="46">
        <v>66</v>
      </c>
      <c r="E19" s="97">
        <v>210</v>
      </c>
      <c r="F19" s="79"/>
      <c r="G19" s="44"/>
    </row>
    <row r="20" spans="1:7" x14ac:dyDescent="0.3">
      <c r="A20" s="2" t="s">
        <v>348</v>
      </c>
      <c r="B20" s="2" t="s">
        <v>99</v>
      </c>
      <c r="C20" s="2" t="s">
        <v>82</v>
      </c>
      <c r="D20" s="46">
        <v>16.7</v>
      </c>
      <c r="E20" s="97">
        <v>210</v>
      </c>
      <c r="F20" s="79"/>
      <c r="G20" s="44"/>
    </row>
    <row r="21" spans="1:7" x14ac:dyDescent="0.3">
      <c r="A21" s="2" t="s">
        <v>349</v>
      </c>
      <c r="B21" s="2" t="s">
        <v>290</v>
      </c>
      <c r="C21" s="2" t="s">
        <v>170</v>
      </c>
      <c r="D21" s="46">
        <v>8</v>
      </c>
      <c r="E21" s="97">
        <v>210</v>
      </c>
      <c r="F21" s="79"/>
      <c r="G21" s="44"/>
    </row>
    <row r="22" spans="1:7" x14ac:dyDescent="0.3">
      <c r="A22" s="59" t="s">
        <v>517</v>
      </c>
      <c r="B22" s="59" t="s">
        <v>81</v>
      </c>
      <c r="C22" s="59" t="s">
        <v>227</v>
      </c>
      <c r="D22" s="60">
        <v>3.2</v>
      </c>
      <c r="E22" s="97">
        <v>210</v>
      </c>
      <c r="F22" s="89"/>
      <c r="G22" s="61"/>
    </row>
    <row r="23" spans="1:7" ht="15" thickBot="1" x14ac:dyDescent="0.35">
      <c r="A23" s="4" t="s">
        <v>350</v>
      </c>
      <c r="B23" s="4" t="s">
        <v>239</v>
      </c>
      <c r="C23" s="4" t="s">
        <v>240</v>
      </c>
      <c r="D23" s="51">
        <v>4</v>
      </c>
      <c r="E23" s="97">
        <v>210</v>
      </c>
      <c r="F23" s="85"/>
      <c r="G23" s="45"/>
    </row>
    <row r="24" spans="1:7" x14ac:dyDescent="0.3">
      <c r="A24" s="6"/>
      <c r="B24" s="6"/>
      <c r="C24" s="6"/>
      <c r="D24" s="6">
        <f>SUM(D7:D23)</f>
        <v>515.89999999999986</v>
      </c>
      <c r="E24" s="78"/>
      <c r="F24" s="78"/>
      <c r="G24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4BB71-DE1A-4948-B98D-14E433F03B85}">
  <sheetPr>
    <tabColor theme="9" tint="0.59999389629810485"/>
  </sheetPr>
  <dimension ref="A1:J39"/>
  <sheetViews>
    <sheetView topLeftCell="A4" zoomScale="85" zoomScaleNormal="85" workbookViewId="0">
      <selection activeCell="F26" sqref="F26"/>
    </sheetView>
  </sheetViews>
  <sheetFormatPr defaultRowHeight="14.4" x14ac:dyDescent="0.3"/>
  <cols>
    <col min="1" max="1" width="15.109375" customWidth="1"/>
    <col min="2" max="2" width="18.6640625" bestFit="1" customWidth="1"/>
    <col min="3" max="3" width="9.6640625" bestFit="1" customWidth="1"/>
    <col min="5" max="5" width="19.88671875" style="76" bestFit="1" customWidth="1"/>
    <col min="6" max="6" width="19.88671875" style="76" customWidth="1"/>
    <col min="7" max="7" width="10" style="76" bestFit="1" customWidth="1"/>
    <col min="8" max="8" width="19" style="76" customWidth="1"/>
    <col min="9" max="9" width="12.33203125" customWidth="1"/>
    <col min="10" max="10" width="12" bestFit="1" customWidth="1"/>
  </cols>
  <sheetData>
    <row r="1" spans="1:10" x14ac:dyDescent="0.3">
      <c r="A1" s="38" t="s">
        <v>424</v>
      </c>
    </row>
    <row r="2" spans="1:10" x14ac:dyDescent="0.3">
      <c r="A2" t="s">
        <v>578</v>
      </c>
    </row>
    <row r="3" spans="1:10" x14ac:dyDescent="0.3">
      <c r="A3" t="s">
        <v>575</v>
      </c>
    </row>
    <row r="6" spans="1:10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72</v>
      </c>
      <c r="F6" s="77" t="s">
        <v>576</v>
      </c>
      <c r="G6" s="77" t="s">
        <v>73</v>
      </c>
      <c r="H6" s="77" t="s">
        <v>426</v>
      </c>
    </row>
    <row r="7" spans="1:10" x14ac:dyDescent="0.3">
      <c r="A7" s="6" t="s">
        <v>166</v>
      </c>
      <c r="B7" s="6" t="s">
        <v>554</v>
      </c>
      <c r="C7" s="6" t="s">
        <v>170</v>
      </c>
      <c r="D7" s="50">
        <v>12</v>
      </c>
      <c r="E7" s="92"/>
      <c r="F7" s="97">
        <v>210</v>
      </c>
      <c r="G7" s="82"/>
      <c r="H7" s="82"/>
    </row>
    <row r="8" spans="1:10" x14ac:dyDescent="0.3">
      <c r="A8" s="2" t="s">
        <v>169</v>
      </c>
      <c r="B8" s="2" t="s">
        <v>555</v>
      </c>
      <c r="C8" s="6" t="s">
        <v>170</v>
      </c>
      <c r="D8" s="46">
        <v>16</v>
      </c>
      <c r="E8" s="79"/>
      <c r="F8" s="97">
        <v>210</v>
      </c>
      <c r="G8" s="79"/>
      <c r="H8" s="79"/>
    </row>
    <row r="9" spans="1:10" x14ac:dyDescent="0.3">
      <c r="A9" s="2" t="s">
        <v>171</v>
      </c>
      <c r="B9" s="99" t="s">
        <v>556</v>
      </c>
      <c r="C9" s="6" t="s">
        <v>170</v>
      </c>
      <c r="D9" s="46">
        <v>43</v>
      </c>
      <c r="E9" s="79"/>
      <c r="F9" s="103">
        <v>255</v>
      </c>
      <c r="G9" s="79"/>
      <c r="H9" s="79"/>
      <c r="I9" s="1"/>
      <c r="J9" s="1"/>
    </row>
    <row r="10" spans="1:10" x14ac:dyDescent="0.3">
      <c r="A10" s="2" t="s">
        <v>173</v>
      </c>
      <c r="B10" s="2" t="s">
        <v>556</v>
      </c>
      <c r="C10" s="6" t="s">
        <v>170</v>
      </c>
      <c r="D10" s="46">
        <v>43</v>
      </c>
      <c r="E10" s="79"/>
      <c r="F10" s="97">
        <v>210</v>
      </c>
      <c r="G10" s="79"/>
      <c r="H10" s="79"/>
      <c r="I10" s="1"/>
      <c r="J10" s="1"/>
    </row>
    <row r="11" spans="1:10" x14ac:dyDescent="0.3">
      <c r="A11" s="2" t="s">
        <v>174</v>
      </c>
      <c r="B11" s="20" t="s">
        <v>554</v>
      </c>
      <c r="C11" s="6" t="s">
        <v>170</v>
      </c>
      <c r="D11" s="64">
        <v>11.5</v>
      </c>
      <c r="E11" s="79"/>
      <c r="F11" s="97">
        <v>210</v>
      </c>
      <c r="G11" s="79"/>
      <c r="H11" s="79"/>
      <c r="I11" s="1"/>
      <c r="J11" s="1"/>
    </row>
    <row r="12" spans="1:10" x14ac:dyDescent="0.3">
      <c r="A12" s="2" t="s">
        <v>175</v>
      </c>
      <c r="B12" s="104" t="s">
        <v>557</v>
      </c>
      <c r="C12" s="6" t="s">
        <v>170</v>
      </c>
      <c r="D12" s="64">
        <v>10.5</v>
      </c>
      <c r="E12" s="79"/>
      <c r="F12" s="97">
        <v>210</v>
      </c>
      <c r="G12" s="79"/>
      <c r="H12" s="79"/>
      <c r="I12" s="1"/>
      <c r="J12" s="1"/>
    </row>
    <row r="13" spans="1:10" x14ac:dyDescent="0.3">
      <c r="A13" s="2" t="s">
        <v>176</v>
      </c>
      <c r="B13" s="99" t="s">
        <v>427</v>
      </c>
      <c r="C13" s="6" t="s">
        <v>184</v>
      </c>
      <c r="D13" s="64">
        <v>71</v>
      </c>
      <c r="E13" s="79"/>
      <c r="F13" s="103">
        <v>255</v>
      </c>
      <c r="G13" s="79"/>
      <c r="H13" s="79"/>
      <c r="I13" s="1"/>
      <c r="J13" s="1"/>
    </row>
    <row r="14" spans="1:10" x14ac:dyDescent="0.3">
      <c r="A14" s="2" t="s">
        <v>179</v>
      </c>
      <c r="B14" s="99" t="s">
        <v>559</v>
      </c>
      <c r="C14" s="6" t="s">
        <v>170</v>
      </c>
      <c r="D14" s="64">
        <v>6.5</v>
      </c>
      <c r="E14" s="79"/>
      <c r="F14" s="103">
        <v>255</v>
      </c>
      <c r="G14" s="79"/>
      <c r="H14" s="79"/>
      <c r="I14" s="1"/>
      <c r="J14" s="1"/>
    </row>
    <row r="15" spans="1:10" x14ac:dyDescent="0.3">
      <c r="A15" s="2" t="s">
        <v>180</v>
      </c>
      <c r="B15" s="99" t="s">
        <v>560</v>
      </c>
      <c r="C15" s="6" t="s">
        <v>574</v>
      </c>
      <c r="D15" s="46">
        <v>16.5</v>
      </c>
      <c r="E15" s="79"/>
      <c r="F15" s="103">
        <v>255</v>
      </c>
      <c r="G15" s="79"/>
      <c r="H15" s="79"/>
      <c r="I15" s="1"/>
      <c r="J15" s="1"/>
    </row>
    <row r="16" spans="1:10" x14ac:dyDescent="0.3">
      <c r="A16" s="2" t="s">
        <v>181</v>
      </c>
      <c r="B16" s="2" t="s">
        <v>561</v>
      </c>
      <c r="C16" s="6" t="s">
        <v>170</v>
      </c>
      <c r="D16" s="46">
        <v>6</v>
      </c>
      <c r="E16" s="79"/>
      <c r="F16" s="97">
        <v>210</v>
      </c>
      <c r="G16" s="79"/>
      <c r="H16" s="79"/>
      <c r="I16" s="1"/>
      <c r="J16" s="1"/>
    </row>
    <row r="17" spans="1:10" x14ac:dyDescent="0.3">
      <c r="A17" s="2" t="s">
        <v>182</v>
      </c>
      <c r="B17" s="2" t="s">
        <v>315</v>
      </c>
      <c r="C17" s="6" t="s">
        <v>574</v>
      </c>
      <c r="D17" s="46">
        <v>3.5</v>
      </c>
      <c r="E17" s="79"/>
      <c r="F17" s="97">
        <v>210</v>
      </c>
      <c r="G17" s="79"/>
      <c r="H17" s="79"/>
      <c r="I17" s="1"/>
      <c r="J17" s="111"/>
    </row>
    <row r="18" spans="1:10" x14ac:dyDescent="0.3">
      <c r="A18" s="2" t="s">
        <v>183</v>
      </c>
      <c r="B18" s="2" t="s">
        <v>562</v>
      </c>
      <c r="C18" s="6" t="s">
        <v>170</v>
      </c>
      <c r="D18" s="46">
        <v>79.5</v>
      </c>
      <c r="E18" s="79"/>
      <c r="F18" s="97">
        <v>210</v>
      </c>
      <c r="G18" s="79"/>
      <c r="H18" s="79"/>
      <c r="I18" s="1"/>
      <c r="J18" s="111"/>
    </row>
    <row r="19" spans="1:10" x14ac:dyDescent="0.3">
      <c r="A19" s="2" t="s">
        <v>185</v>
      </c>
      <c r="B19" s="2" t="s">
        <v>563</v>
      </c>
      <c r="C19" s="6" t="s">
        <v>170</v>
      </c>
      <c r="D19" s="46">
        <v>53</v>
      </c>
      <c r="E19" s="79"/>
      <c r="F19" s="97">
        <v>210</v>
      </c>
      <c r="G19" s="79"/>
      <c r="H19" s="79"/>
      <c r="I19" s="1"/>
      <c r="J19" s="111"/>
    </row>
    <row r="20" spans="1:10" x14ac:dyDescent="0.3">
      <c r="A20" s="2" t="s">
        <v>189</v>
      </c>
      <c r="B20" s="104" t="s">
        <v>564</v>
      </c>
      <c r="C20" s="6" t="s">
        <v>168</v>
      </c>
      <c r="D20" s="46">
        <v>9.5</v>
      </c>
      <c r="E20" s="79"/>
      <c r="F20" s="97">
        <v>210</v>
      </c>
      <c r="G20" s="79"/>
      <c r="H20" s="79"/>
      <c r="I20" s="1"/>
      <c r="J20" s="1"/>
    </row>
    <row r="21" spans="1:10" x14ac:dyDescent="0.3">
      <c r="A21" s="2" t="s">
        <v>190</v>
      </c>
      <c r="B21" s="2" t="s">
        <v>565</v>
      </c>
      <c r="C21" s="6" t="s">
        <v>168</v>
      </c>
      <c r="D21" s="46">
        <v>9.5</v>
      </c>
      <c r="E21" s="79"/>
      <c r="F21" s="97">
        <v>210</v>
      </c>
      <c r="G21" s="79"/>
      <c r="H21" s="79"/>
      <c r="I21" s="1"/>
      <c r="J21" s="1"/>
    </row>
    <row r="22" spans="1:10" x14ac:dyDescent="0.3">
      <c r="A22" s="2" t="s">
        <v>229</v>
      </c>
      <c r="B22" s="2" t="s">
        <v>566</v>
      </c>
      <c r="C22" s="6" t="s">
        <v>170</v>
      </c>
      <c r="D22" s="46">
        <v>12</v>
      </c>
      <c r="E22" s="79"/>
      <c r="F22" s="97">
        <v>210</v>
      </c>
      <c r="G22" s="79"/>
      <c r="H22" s="79"/>
      <c r="I22" s="1"/>
      <c r="J22" s="1"/>
    </row>
    <row r="23" spans="1:10" x14ac:dyDescent="0.3">
      <c r="A23" s="2" t="s">
        <v>230</v>
      </c>
      <c r="B23" s="2" t="s">
        <v>567</v>
      </c>
      <c r="C23" s="6" t="s">
        <v>170</v>
      </c>
      <c r="D23" s="46">
        <v>11.5</v>
      </c>
      <c r="E23" s="79"/>
      <c r="F23" s="97">
        <v>210</v>
      </c>
      <c r="G23" s="79"/>
      <c r="H23" s="79"/>
      <c r="I23" s="1"/>
      <c r="J23" s="1"/>
    </row>
    <row r="24" spans="1:10" x14ac:dyDescent="0.3">
      <c r="A24" s="2" t="s">
        <v>231</v>
      </c>
      <c r="B24" s="2" t="s">
        <v>290</v>
      </c>
      <c r="C24" s="6" t="s">
        <v>170</v>
      </c>
      <c r="D24" s="46">
        <v>14</v>
      </c>
      <c r="E24" s="79"/>
      <c r="F24" s="97">
        <v>210</v>
      </c>
      <c r="G24" s="79"/>
      <c r="H24" s="79"/>
      <c r="J24" s="40"/>
    </row>
    <row r="25" spans="1:10" x14ac:dyDescent="0.3">
      <c r="A25" s="2" t="s">
        <v>232</v>
      </c>
      <c r="B25" s="2" t="s">
        <v>548</v>
      </c>
      <c r="C25" s="6" t="s">
        <v>170</v>
      </c>
      <c r="D25" s="46">
        <v>20.5</v>
      </c>
      <c r="E25" s="79"/>
      <c r="F25" s="97">
        <v>210</v>
      </c>
      <c r="G25" s="79"/>
      <c r="H25" s="79"/>
    </row>
    <row r="26" spans="1:10" x14ac:dyDescent="0.3">
      <c r="A26" s="2" t="s">
        <v>229</v>
      </c>
      <c r="B26" s="2" t="s">
        <v>568</v>
      </c>
      <c r="C26" s="6" t="s">
        <v>574</v>
      </c>
      <c r="D26" s="46">
        <v>6.5</v>
      </c>
      <c r="E26" s="79"/>
      <c r="F26" s="97">
        <v>210</v>
      </c>
      <c r="G26" s="79"/>
      <c r="H26" s="79"/>
    </row>
    <row r="27" spans="1:10" x14ac:dyDescent="0.3">
      <c r="A27" s="2" t="s">
        <v>234</v>
      </c>
      <c r="B27" s="2" t="s">
        <v>556</v>
      </c>
      <c r="C27" s="6" t="s">
        <v>170</v>
      </c>
      <c r="D27" s="46">
        <v>41</v>
      </c>
      <c r="E27" s="79"/>
      <c r="F27" s="97">
        <v>210</v>
      </c>
      <c r="G27" s="79"/>
      <c r="H27" s="79"/>
    </row>
    <row r="28" spans="1:10" ht="12.6" customHeight="1" x14ac:dyDescent="0.3">
      <c r="A28" s="2" t="s">
        <v>235</v>
      </c>
      <c r="B28" s="2" t="s">
        <v>556</v>
      </c>
      <c r="C28" s="6" t="s">
        <v>170</v>
      </c>
      <c r="D28" s="46">
        <v>41</v>
      </c>
      <c r="E28" s="79"/>
      <c r="F28" s="97">
        <v>210</v>
      </c>
      <c r="G28" s="79"/>
      <c r="H28" s="79"/>
    </row>
    <row r="29" spans="1:10" x14ac:dyDescent="0.3">
      <c r="A29" s="2" t="s">
        <v>236</v>
      </c>
      <c r="B29" s="2" t="s">
        <v>569</v>
      </c>
      <c r="C29" s="6" t="s">
        <v>574</v>
      </c>
      <c r="D29" s="46">
        <v>13</v>
      </c>
      <c r="E29" s="79"/>
      <c r="F29" s="97">
        <v>210</v>
      </c>
      <c r="G29" s="79"/>
      <c r="H29" s="79"/>
    </row>
    <row r="30" spans="1:10" x14ac:dyDescent="0.3">
      <c r="A30" s="2" t="s">
        <v>238</v>
      </c>
      <c r="B30" s="2" t="s">
        <v>554</v>
      </c>
      <c r="C30" s="6" t="s">
        <v>170</v>
      </c>
      <c r="D30" s="46">
        <v>12.5</v>
      </c>
      <c r="E30" s="79"/>
      <c r="F30" s="97">
        <v>210</v>
      </c>
      <c r="G30" s="79"/>
      <c r="H30" s="79"/>
    </row>
    <row r="31" spans="1:10" x14ac:dyDescent="0.3">
      <c r="A31" s="2" t="s">
        <v>241</v>
      </c>
      <c r="B31" s="20" t="s">
        <v>570</v>
      </c>
      <c r="C31" s="6" t="s">
        <v>170</v>
      </c>
      <c r="D31" s="46">
        <v>16.5</v>
      </c>
      <c r="E31" s="79"/>
      <c r="F31" s="97">
        <v>210</v>
      </c>
      <c r="G31" s="79"/>
      <c r="H31" s="79"/>
    </row>
    <row r="32" spans="1:10" x14ac:dyDescent="0.3">
      <c r="A32" s="2" t="s">
        <v>288</v>
      </c>
      <c r="B32" s="20" t="s">
        <v>571</v>
      </c>
      <c r="C32" s="6" t="s">
        <v>170</v>
      </c>
      <c r="D32" s="46">
        <v>38</v>
      </c>
      <c r="E32" s="79"/>
      <c r="F32" s="97">
        <v>210</v>
      </c>
      <c r="G32" s="79"/>
      <c r="H32" s="79"/>
    </row>
    <row r="33" spans="1:8" x14ac:dyDescent="0.3">
      <c r="A33" s="2" t="s">
        <v>289</v>
      </c>
      <c r="B33" s="20" t="s">
        <v>558</v>
      </c>
      <c r="C33" s="6" t="s">
        <v>184</v>
      </c>
      <c r="D33" s="46">
        <v>83</v>
      </c>
      <c r="E33" s="79"/>
      <c r="F33" s="97">
        <v>210</v>
      </c>
      <c r="G33" s="79"/>
      <c r="H33" s="79"/>
    </row>
    <row r="34" spans="1:8" x14ac:dyDescent="0.3">
      <c r="A34" s="2" t="s">
        <v>291</v>
      </c>
      <c r="B34" s="20" t="s">
        <v>572</v>
      </c>
      <c r="C34" s="6" t="s">
        <v>170</v>
      </c>
      <c r="D34" s="46">
        <v>7</v>
      </c>
      <c r="E34" s="79"/>
      <c r="F34" s="97">
        <v>210</v>
      </c>
      <c r="G34" s="79"/>
      <c r="H34" s="79"/>
    </row>
    <row r="35" spans="1:8" x14ac:dyDescent="0.3">
      <c r="A35" s="2" t="s">
        <v>292</v>
      </c>
      <c r="B35" s="2" t="s">
        <v>321</v>
      </c>
      <c r="C35" s="6" t="s">
        <v>170</v>
      </c>
      <c r="D35" s="46">
        <v>4</v>
      </c>
      <c r="E35" s="79"/>
      <c r="F35" s="97">
        <v>210</v>
      </c>
      <c r="G35" s="79"/>
      <c r="H35" s="79"/>
    </row>
    <row r="36" spans="1:8" x14ac:dyDescent="0.3">
      <c r="A36" s="2" t="s">
        <v>293</v>
      </c>
      <c r="B36" s="20" t="s">
        <v>90</v>
      </c>
      <c r="C36" s="6" t="s">
        <v>170</v>
      </c>
      <c r="D36" s="46">
        <v>8.5</v>
      </c>
      <c r="E36" s="79"/>
      <c r="F36" s="97">
        <v>210</v>
      </c>
      <c r="G36" s="79"/>
      <c r="H36" s="79"/>
    </row>
    <row r="37" spans="1:8" x14ac:dyDescent="0.3">
      <c r="A37" s="2" t="s">
        <v>448</v>
      </c>
      <c r="B37" s="20" t="s">
        <v>573</v>
      </c>
      <c r="C37" s="6" t="s">
        <v>170</v>
      </c>
      <c r="D37" s="46">
        <v>78.5</v>
      </c>
      <c r="E37" s="79"/>
      <c r="F37" s="97">
        <v>210</v>
      </c>
      <c r="G37" s="79"/>
      <c r="H37" s="79"/>
    </row>
    <row r="38" spans="1:8" x14ac:dyDescent="0.3">
      <c r="A38" s="2" t="s">
        <v>289</v>
      </c>
      <c r="B38" s="20" t="s">
        <v>554</v>
      </c>
      <c r="C38" s="6" t="s">
        <v>170</v>
      </c>
      <c r="D38" s="46">
        <v>13</v>
      </c>
      <c r="E38" s="79"/>
      <c r="F38" s="97">
        <v>210</v>
      </c>
      <c r="G38" s="79"/>
      <c r="H38" s="79"/>
    </row>
    <row r="39" spans="1:8" x14ac:dyDescent="0.3">
      <c r="A39" s="6"/>
      <c r="B39" s="6"/>
      <c r="C39" s="6"/>
      <c r="D39" s="50">
        <f>SUM(D7:D38)</f>
        <v>811.5</v>
      </c>
      <c r="E39" s="78"/>
      <c r="F39" s="78"/>
      <c r="G39" s="78"/>
      <c r="H39" s="78"/>
    </row>
  </sheetData>
  <phoneticPr fontId="5" type="noConversion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91DFC3-4968-4C21-AA72-F400701B9149}">
  <sheetPr>
    <tabColor theme="9" tint="0.59999389629810485"/>
  </sheetPr>
  <dimension ref="A1:I46"/>
  <sheetViews>
    <sheetView topLeftCell="A4" zoomScale="85" zoomScaleNormal="85" workbookViewId="0">
      <selection activeCell="E4" sqref="E1:E1048576"/>
    </sheetView>
  </sheetViews>
  <sheetFormatPr defaultRowHeight="14.4" x14ac:dyDescent="0.3"/>
  <cols>
    <col min="1" max="1" width="15.109375" customWidth="1"/>
    <col min="2" max="2" width="18.6640625" bestFit="1" customWidth="1"/>
    <col min="3" max="3" width="9.6640625" bestFit="1" customWidth="1"/>
    <col min="5" max="5" width="19.88671875" style="76" customWidth="1"/>
    <col min="6" max="6" width="10" style="76" bestFit="1" customWidth="1"/>
    <col min="7" max="7" width="50.6640625" style="76" bestFit="1" customWidth="1"/>
    <col min="8" max="8" width="12.33203125" customWidth="1"/>
    <col min="9" max="9" width="12" bestFit="1" customWidth="1"/>
  </cols>
  <sheetData>
    <row r="1" spans="1:7" x14ac:dyDescent="0.3">
      <c r="A1" s="38" t="s">
        <v>424</v>
      </c>
    </row>
    <row r="2" spans="1:7" x14ac:dyDescent="0.3">
      <c r="A2" t="s">
        <v>41</v>
      </c>
    </row>
    <row r="3" spans="1:7" x14ac:dyDescent="0.3">
      <c r="A3" t="s">
        <v>425</v>
      </c>
    </row>
    <row r="6" spans="1:7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  <c r="G6" s="77" t="s">
        <v>426</v>
      </c>
    </row>
    <row r="7" spans="1:7" x14ac:dyDescent="0.3">
      <c r="A7" s="6" t="s">
        <v>166</v>
      </c>
      <c r="B7" s="6" t="s">
        <v>427</v>
      </c>
      <c r="C7" s="6" t="s">
        <v>170</v>
      </c>
      <c r="D7" s="50">
        <v>61.2</v>
      </c>
      <c r="E7" s="78">
        <v>210</v>
      </c>
      <c r="F7" s="82"/>
      <c r="G7" s="82"/>
    </row>
    <row r="8" spans="1:7" x14ac:dyDescent="0.3">
      <c r="A8" s="2" t="s">
        <v>169</v>
      </c>
      <c r="B8" s="2" t="s">
        <v>81</v>
      </c>
      <c r="C8" s="2" t="s">
        <v>82</v>
      </c>
      <c r="D8" s="46">
        <v>2.8</v>
      </c>
      <c r="E8" s="78">
        <v>210</v>
      </c>
      <c r="F8" s="79"/>
      <c r="G8" s="79"/>
    </row>
    <row r="9" spans="1:7" x14ac:dyDescent="0.3">
      <c r="A9" s="2" t="s">
        <v>171</v>
      </c>
      <c r="B9" s="2" t="s">
        <v>428</v>
      </c>
      <c r="C9" s="2" t="s">
        <v>170</v>
      </c>
      <c r="D9" s="46">
        <v>62.1</v>
      </c>
      <c r="E9" s="78">
        <v>210</v>
      </c>
      <c r="F9" s="79"/>
      <c r="G9" s="79"/>
    </row>
    <row r="10" spans="1:7" x14ac:dyDescent="0.3">
      <c r="A10" s="2" t="s">
        <v>173</v>
      </c>
      <c r="B10" s="2" t="s">
        <v>81</v>
      </c>
      <c r="C10" s="2" t="s">
        <v>227</v>
      </c>
      <c r="D10" s="46">
        <v>2.8</v>
      </c>
      <c r="E10" s="78">
        <v>210</v>
      </c>
      <c r="F10" s="79"/>
      <c r="G10" s="79"/>
    </row>
    <row r="11" spans="1:7" x14ac:dyDescent="0.3">
      <c r="A11" s="2" t="s">
        <v>174</v>
      </c>
      <c r="B11" s="20" t="s">
        <v>85</v>
      </c>
      <c r="C11" s="20" t="s">
        <v>82</v>
      </c>
      <c r="D11" s="64">
        <v>9.5</v>
      </c>
      <c r="E11" s="78">
        <v>210</v>
      </c>
      <c r="F11" s="79"/>
      <c r="G11" s="79"/>
    </row>
    <row r="12" spans="1:7" x14ac:dyDescent="0.3">
      <c r="A12" s="2" t="s">
        <v>175</v>
      </c>
      <c r="B12" s="20" t="s">
        <v>88</v>
      </c>
      <c r="C12" s="20" t="s">
        <v>170</v>
      </c>
      <c r="D12" s="64">
        <v>3.4</v>
      </c>
      <c r="E12" s="78">
        <v>210</v>
      </c>
      <c r="F12" s="79"/>
      <c r="G12" s="79"/>
    </row>
    <row r="13" spans="1:7" x14ac:dyDescent="0.3">
      <c r="A13" s="2" t="s">
        <v>176</v>
      </c>
      <c r="B13" s="20" t="s">
        <v>90</v>
      </c>
      <c r="C13" s="20" t="s">
        <v>82</v>
      </c>
      <c r="D13" s="64">
        <v>1.5</v>
      </c>
      <c r="E13" s="78">
        <v>210</v>
      </c>
      <c r="F13" s="79"/>
      <c r="G13" s="79"/>
    </row>
    <row r="14" spans="1:7" x14ac:dyDescent="0.3">
      <c r="A14" s="2" t="s">
        <v>178</v>
      </c>
      <c r="B14" s="20" t="s">
        <v>99</v>
      </c>
      <c r="C14" s="20" t="s">
        <v>82</v>
      </c>
      <c r="D14" s="64">
        <v>64.2</v>
      </c>
      <c r="E14" s="78">
        <v>210</v>
      </c>
      <c r="F14" s="79"/>
      <c r="G14" s="80" t="s">
        <v>429</v>
      </c>
    </row>
    <row r="15" spans="1:7" x14ac:dyDescent="0.3">
      <c r="A15" s="2" t="s">
        <v>179</v>
      </c>
      <c r="B15" s="20" t="s">
        <v>81</v>
      </c>
      <c r="C15" s="20" t="s">
        <v>227</v>
      </c>
      <c r="D15" s="64">
        <v>12.8</v>
      </c>
      <c r="E15" s="78">
        <v>210</v>
      </c>
      <c r="F15" s="79"/>
      <c r="G15" s="79"/>
    </row>
    <row r="16" spans="1:7" x14ac:dyDescent="0.3">
      <c r="A16" s="2" t="s">
        <v>180</v>
      </c>
      <c r="B16" s="20" t="s">
        <v>290</v>
      </c>
      <c r="C16" s="20" t="s">
        <v>170</v>
      </c>
      <c r="D16" s="46">
        <v>11.7</v>
      </c>
      <c r="E16" s="78">
        <v>210</v>
      </c>
      <c r="F16" s="79"/>
      <c r="G16" s="79"/>
    </row>
    <row r="17" spans="1:9" x14ac:dyDescent="0.3">
      <c r="A17" s="2" t="s">
        <v>181</v>
      </c>
      <c r="B17" s="2" t="s">
        <v>85</v>
      </c>
      <c r="C17" s="2" t="s">
        <v>82</v>
      </c>
      <c r="D17" s="46">
        <v>16.100000000000001</v>
      </c>
      <c r="E17" s="78">
        <v>210</v>
      </c>
      <c r="F17" s="79"/>
      <c r="G17" s="79"/>
    </row>
    <row r="18" spans="1:9" x14ac:dyDescent="0.3">
      <c r="A18" s="2" t="s">
        <v>182</v>
      </c>
      <c r="B18" s="2" t="s">
        <v>430</v>
      </c>
      <c r="C18" s="2" t="s">
        <v>184</v>
      </c>
      <c r="D18" s="46">
        <v>89.1</v>
      </c>
      <c r="E18" s="78">
        <v>210</v>
      </c>
      <c r="F18" s="79"/>
      <c r="G18" s="79"/>
      <c r="I18" s="40"/>
    </row>
    <row r="19" spans="1:9" x14ac:dyDescent="0.3">
      <c r="A19" s="2" t="s">
        <v>183</v>
      </c>
      <c r="B19" s="2" t="s">
        <v>99</v>
      </c>
      <c r="C19" s="2" t="s">
        <v>170</v>
      </c>
      <c r="D19" s="46">
        <v>12</v>
      </c>
      <c r="E19" s="78">
        <v>210</v>
      </c>
      <c r="F19" s="79"/>
      <c r="G19" s="79"/>
      <c r="I19" s="40"/>
    </row>
    <row r="20" spans="1:9" x14ac:dyDescent="0.3">
      <c r="A20" s="2" t="s">
        <v>316</v>
      </c>
      <c r="B20" s="2" t="s">
        <v>167</v>
      </c>
      <c r="C20" s="2" t="s">
        <v>168</v>
      </c>
      <c r="D20" s="46">
        <v>8</v>
      </c>
      <c r="E20" s="78">
        <v>210</v>
      </c>
      <c r="F20" s="79"/>
      <c r="G20" s="79"/>
      <c r="I20" s="40"/>
    </row>
    <row r="21" spans="1:9" x14ac:dyDescent="0.3">
      <c r="A21" s="2" t="s">
        <v>185</v>
      </c>
      <c r="B21" s="2" t="s">
        <v>431</v>
      </c>
      <c r="C21" s="2" t="s">
        <v>170</v>
      </c>
      <c r="D21" s="46">
        <v>56.5</v>
      </c>
      <c r="E21" s="78">
        <v>210</v>
      </c>
      <c r="F21" s="79"/>
      <c r="G21" s="79"/>
    </row>
    <row r="22" spans="1:9" x14ac:dyDescent="0.3">
      <c r="A22" s="2" t="s">
        <v>186</v>
      </c>
      <c r="B22" s="2" t="s">
        <v>432</v>
      </c>
      <c r="C22" s="2" t="s">
        <v>170</v>
      </c>
      <c r="D22" s="46">
        <v>47.1</v>
      </c>
      <c r="E22" s="78">
        <v>210</v>
      </c>
      <c r="F22" s="79"/>
      <c r="G22" s="79"/>
    </row>
    <row r="23" spans="1:9" x14ac:dyDescent="0.3">
      <c r="A23" s="2" t="s">
        <v>187</v>
      </c>
      <c r="B23" s="2" t="s">
        <v>237</v>
      </c>
      <c r="C23" s="2" t="s">
        <v>170</v>
      </c>
      <c r="D23" s="46">
        <v>49.2</v>
      </c>
      <c r="E23" s="78">
        <v>210</v>
      </c>
      <c r="F23" s="79"/>
      <c r="G23" s="79"/>
    </row>
    <row r="24" spans="1:9" x14ac:dyDescent="0.3">
      <c r="A24" s="2" t="s">
        <v>189</v>
      </c>
      <c r="B24" s="2" t="s">
        <v>433</v>
      </c>
      <c r="C24" s="2" t="s">
        <v>170</v>
      </c>
      <c r="D24" s="46">
        <v>49.2</v>
      </c>
      <c r="E24" s="78">
        <v>210</v>
      </c>
      <c r="F24" s="79"/>
      <c r="G24" s="79"/>
    </row>
    <row r="25" spans="1:9" x14ac:dyDescent="0.3">
      <c r="A25" s="2" t="s">
        <v>190</v>
      </c>
      <c r="B25" s="2" t="s">
        <v>102</v>
      </c>
      <c r="C25" s="2" t="s">
        <v>170</v>
      </c>
      <c r="D25" s="46">
        <v>83.7</v>
      </c>
      <c r="E25" s="78">
        <v>210</v>
      </c>
      <c r="F25" s="79"/>
      <c r="G25" s="79"/>
      <c r="I25" s="40"/>
    </row>
    <row r="26" spans="1:9" x14ac:dyDescent="0.3">
      <c r="A26" s="2" t="s">
        <v>194</v>
      </c>
      <c r="B26" s="2" t="s">
        <v>81</v>
      </c>
      <c r="C26" s="2" t="s">
        <v>227</v>
      </c>
      <c r="D26" s="46">
        <v>8.9</v>
      </c>
      <c r="E26" s="78">
        <v>210</v>
      </c>
      <c r="F26" s="79"/>
      <c r="G26" s="79"/>
    </row>
    <row r="27" spans="1:9" x14ac:dyDescent="0.3">
      <c r="A27" s="2" t="s">
        <v>195</v>
      </c>
      <c r="B27" s="2" t="s">
        <v>92</v>
      </c>
      <c r="C27" s="20" t="s">
        <v>170</v>
      </c>
      <c r="D27" s="46">
        <v>11.7</v>
      </c>
      <c r="E27" s="78">
        <v>210</v>
      </c>
      <c r="F27" s="79"/>
      <c r="G27" s="79"/>
    </row>
    <row r="28" spans="1:9" x14ac:dyDescent="0.3">
      <c r="A28" s="2" t="s">
        <v>229</v>
      </c>
      <c r="B28" s="2" t="s">
        <v>434</v>
      </c>
      <c r="C28" s="2" t="s">
        <v>170</v>
      </c>
      <c r="D28" s="46">
        <v>61.2</v>
      </c>
      <c r="E28" s="78">
        <v>210</v>
      </c>
      <c r="F28" s="79"/>
      <c r="G28" s="79"/>
    </row>
    <row r="29" spans="1:9" ht="12.6" customHeight="1" x14ac:dyDescent="0.3">
      <c r="A29" s="2" t="s">
        <v>230</v>
      </c>
      <c r="B29" s="2" t="s">
        <v>81</v>
      </c>
      <c r="C29" s="2" t="s">
        <v>82</v>
      </c>
      <c r="D29" s="46">
        <v>2.8</v>
      </c>
      <c r="E29" s="78">
        <v>210</v>
      </c>
      <c r="F29" s="79"/>
      <c r="G29" s="79"/>
    </row>
    <row r="30" spans="1:9" x14ac:dyDescent="0.3">
      <c r="A30" s="2" t="s">
        <v>231</v>
      </c>
      <c r="B30" s="2" t="s">
        <v>435</v>
      </c>
      <c r="C30" s="2" t="s">
        <v>170</v>
      </c>
      <c r="D30" s="46">
        <v>62.1</v>
      </c>
      <c r="E30" s="78">
        <v>210</v>
      </c>
      <c r="F30" s="79"/>
      <c r="G30" s="79"/>
    </row>
    <row r="31" spans="1:9" x14ac:dyDescent="0.3">
      <c r="A31" s="2" t="s">
        <v>232</v>
      </c>
      <c r="B31" s="2" t="s">
        <v>81</v>
      </c>
      <c r="C31" s="2" t="s">
        <v>227</v>
      </c>
      <c r="D31" s="46">
        <v>2.8</v>
      </c>
      <c r="E31" s="78">
        <v>210</v>
      </c>
      <c r="F31" s="79"/>
      <c r="G31" s="79"/>
    </row>
    <row r="32" spans="1:9" x14ac:dyDescent="0.3">
      <c r="A32" s="2" t="s">
        <v>233</v>
      </c>
      <c r="B32" s="20" t="s">
        <v>79</v>
      </c>
      <c r="C32" s="20" t="s">
        <v>240</v>
      </c>
      <c r="D32" s="46">
        <v>8.8000000000000007</v>
      </c>
      <c r="E32" s="78">
        <v>210</v>
      </c>
      <c r="F32" s="79"/>
      <c r="G32" s="79"/>
    </row>
    <row r="33" spans="1:7" x14ac:dyDescent="0.3">
      <c r="A33" s="2" t="s">
        <v>234</v>
      </c>
      <c r="B33" s="20" t="s">
        <v>177</v>
      </c>
      <c r="C33" s="20" t="s">
        <v>82</v>
      </c>
      <c r="D33" s="46">
        <v>3.1</v>
      </c>
      <c r="E33" s="78">
        <v>210</v>
      </c>
      <c r="F33" s="79"/>
      <c r="G33" s="79"/>
    </row>
    <row r="34" spans="1:7" x14ac:dyDescent="0.3">
      <c r="A34" s="2" t="s">
        <v>235</v>
      </c>
      <c r="B34" s="20" t="s">
        <v>90</v>
      </c>
      <c r="C34" s="20" t="s">
        <v>82</v>
      </c>
      <c r="D34" s="46">
        <v>1.5</v>
      </c>
      <c r="E34" s="78">
        <v>210</v>
      </c>
      <c r="F34" s="79"/>
      <c r="G34" s="79"/>
    </row>
    <row r="35" spans="1:7" x14ac:dyDescent="0.3">
      <c r="A35" s="2" t="s">
        <v>236</v>
      </c>
      <c r="B35" s="20" t="s">
        <v>99</v>
      </c>
      <c r="C35" s="20" t="s">
        <v>82</v>
      </c>
      <c r="D35" s="46">
        <v>76.900000000000006</v>
      </c>
      <c r="E35" s="78">
        <v>210</v>
      </c>
      <c r="F35" s="79"/>
      <c r="G35" s="79"/>
    </row>
    <row r="36" spans="1:7" x14ac:dyDescent="0.3">
      <c r="A36" s="2" t="s">
        <v>238</v>
      </c>
      <c r="B36" s="2" t="s">
        <v>81</v>
      </c>
      <c r="C36" s="2" t="s">
        <v>227</v>
      </c>
      <c r="D36" s="46">
        <v>12.8</v>
      </c>
      <c r="E36" s="78">
        <v>210</v>
      </c>
      <c r="F36" s="79"/>
      <c r="G36" s="79"/>
    </row>
    <row r="37" spans="1:7" x14ac:dyDescent="0.3">
      <c r="A37" s="2" t="s">
        <v>241</v>
      </c>
      <c r="B37" s="20" t="s">
        <v>99</v>
      </c>
      <c r="C37" s="20" t="s">
        <v>170</v>
      </c>
      <c r="D37" s="46">
        <v>247</v>
      </c>
      <c r="E37" s="78">
        <v>210</v>
      </c>
      <c r="F37" s="79"/>
      <c r="G37" s="79"/>
    </row>
    <row r="38" spans="1:7" x14ac:dyDescent="0.3">
      <c r="A38" s="2" t="s">
        <v>287</v>
      </c>
      <c r="B38" s="20" t="s">
        <v>245</v>
      </c>
      <c r="C38" s="20" t="s">
        <v>170</v>
      </c>
      <c r="D38" s="46">
        <v>17.5</v>
      </c>
      <c r="E38" s="78">
        <v>210</v>
      </c>
      <c r="F38" s="79"/>
      <c r="G38" s="79"/>
    </row>
    <row r="39" spans="1:7" x14ac:dyDescent="0.3">
      <c r="A39" s="2" t="s">
        <v>288</v>
      </c>
      <c r="B39" s="20" t="s">
        <v>102</v>
      </c>
      <c r="C39" s="20" t="s">
        <v>170</v>
      </c>
      <c r="D39" s="46">
        <v>17.5</v>
      </c>
      <c r="E39" s="78">
        <v>210</v>
      </c>
      <c r="F39" s="79"/>
      <c r="G39" s="79"/>
    </row>
    <row r="40" spans="1:7" x14ac:dyDescent="0.3">
      <c r="A40" s="2" t="s">
        <v>319</v>
      </c>
      <c r="B40" s="2" t="s">
        <v>99</v>
      </c>
      <c r="C40" s="2" t="s">
        <v>170</v>
      </c>
      <c r="D40" s="46">
        <v>8.5</v>
      </c>
      <c r="E40" s="78">
        <v>210</v>
      </c>
      <c r="F40" s="79"/>
      <c r="G40" s="79"/>
    </row>
    <row r="41" spans="1:7" x14ac:dyDescent="0.3">
      <c r="A41" s="2" t="s">
        <v>300</v>
      </c>
      <c r="B41" s="20" t="s">
        <v>81</v>
      </c>
      <c r="C41" s="20" t="s">
        <v>170</v>
      </c>
      <c r="D41" s="64">
        <v>7</v>
      </c>
      <c r="E41" s="78">
        <v>210</v>
      </c>
      <c r="F41" s="79"/>
      <c r="G41" s="79"/>
    </row>
    <row r="42" spans="1:7" x14ac:dyDescent="0.3">
      <c r="A42" s="2" t="s">
        <v>320</v>
      </c>
      <c r="B42" s="20" t="s">
        <v>102</v>
      </c>
      <c r="C42" s="20" t="s">
        <v>170</v>
      </c>
      <c r="D42" s="46">
        <v>52</v>
      </c>
      <c r="E42" s="78">
        <v>210</v>
      </c>
      <c r="F42" s="79"/>
      <c r="G42" s="79"/>
    </row>
    <row r="43" spans="1:7" x14ac:dyDescent="0.3">
      <c r="A43" s="2" t="s">
        <v>301</v>
      </c>
      <c r="B43" s="20" t="s">
        <v>102</v>
      </c>
      <c r="C43" s="20" t="s">
        <v>170</v>
      </c>
      <c r="D43" s="46">
        <v>52</v>
      </c>
      <c r="E43" s="78">
        <v>210</v>
      </c>
      <c r="F43" s="79"/>
      <c r="G43" s="79"/>
    </row>
    <row r="44" spans="1:7" x14ac:dyDescent="0.3">
      <c r="A44" s="2" t="s">
        <v>302</v>
      </c>
      <c r="B44" s="2" t="s">
        <v>99</v>
      </c>
      <c r="C44" s="20" t="s">
        <v>170</v>
      </c>
      <c r="D44" s="46">
        <v>8.5</v>
      </c>
      <c r="E44" s="78">
        <v>210</v>
      </c>
      <c r="F44" s="79"/>
      <c r="G44" s="79"/>
    </row>
    <row r="45" spans="1:7" ht="15" thickBot="1" x14ac:dyDescent="0.35">
      <c r="A45" s="4" t="s">
        <v>303</v>
      </c>
      <c r="B45" s="22" t="s">
        <v>81</v>
      </c>
      <c r="C45" s="22" t="s">
        <v>227</v>
      </c>
      <c r="D45" s="51">
        <v>7</v>
      </c>
      <c r="E45" s="78">
        <v>210</v>
      </c>
      <c r="F45" s="85"/>
      <c r="G45" s="85"/>
    </row>
    <row r="46" spans="1:7" x14ac:dyDescent="0.3">
      <c r="A46" s="6"/>
      <c r="B46" s="6"/>
      <c r="C46" s="6"/>
      <c r="D46" s="50">
        <f>SUM(D7:D45)</f>
        <v>1312.5</v>
      </c>
      <c r="E46" s="78"/>
      <c r="F46" s="78"/>
      <c r="G46" s="78"/>
    </row>
  </sheetData>
  <phoneticPr fontId="5" type="noConversion"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F8B00E-4FA0-4764-B543-28F2A31652A1}">
  <sheetPr>
    <tabColor theme="9" tint="0.59999389629810485"/>
  </sheetPr>
  <dimension ref="A1:I31"/>
  <sheetViews>
    <sheetView workbookViewId="0">
      <selection activeCell="E1" sqref="E1:E1048576"/>
    </sheetView>
  </sheetViews>
  <sheetFormatPr defaultRowHeight="14.4" x14ac:dyDescent="0.3"/>
  <cols>
    <col min="1" max="1" width="14.88671875" customWidth="1"/>
    <col min="2" max="2" width="15" customWidth="1"/>
    <col min="3" max="3" width="9.6640625" bestFit="1" customWidth="1"/>
    <col min="5" max="5" width="18.6640625" customWidth="1"/>
    <col min="6" max="6" width="9.5546875" bestFit="1" customWidth="1"/>
    <col min="9" max="9" width="10.109375" bestFit="1" customWidth="1"/>
  </cols>
  <sheetData>
    <row r="1" spans="1:9" x14ac:dyDescent="0.3">
      <c r="A1" s="38" t="s">
        <v>436</v>
      </c>
    </row>
    <row r="2" spans="1:9" x14ac:dyDescent="0.3">
      <c r="A2" t="s">
        <v>43</v>
      </c>
    </row>
    <row r="3" spans="1:9" x14ac:dyDescent="0.3">
      <c r="A3" t="s">
        <v>437</v>
      </c>
    </row>
    <row r="6" spans="1:9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42" t="s">
        <v>73</v>
      </c>
    </row>
    <row r="7" spans="1:9" x14ac:dyDescent="0.3">
      <c r="A7" s="6" t="s">
        <v>166</v>
      </c>
      <c r="B7" s="6" t="s">
        <v>167</v>
      </c>
      <c r="C7" s="6" t="s">
        <v>168</v>
      </c>
      <c r="D7" s="50">
        <v>6.7</v>
      </c>
      <c r="E7" s="97">
        <v>210</v>
      </c>
      <c r="F7" s="43"/>
    </row>
    <row r="8" spans="1:9" x14ac:dyDescent="0.3">
      <c r="A8" s="2" t="s">
        <v>169</v>
      </c>
      <c r="B8" s="2" t="s">
        <v>99</v>
      </c>
      <c r="C8" s="2" t="s">
        <v>170</v>
      </c>
      <c r="D8" s="46">
        <v>42.8</v>
      </c>
      <c r="E8" s="97">
        <v>210</v>
      </c>
      <c r="F8" s="44"/>
    </row>
    <row r="9" spans="1:9" x14ac:dyDescent="0.3">
      <c r="A9" s="2" t="s">
        <v>171</v>
      </c>
      <c r="B9" s="2" t="s">
        <v>102</v>
      </c>
      <c r="C9" s="2" t="s">
        <v>170</v>
      </c>
      <c r="D9" s="46">
        <v>45.4</v>
      </c>
      <c r="E9" s="97">
        <v>210</v>
      </c>
      <c r="F9" s="44"/>
    </row>
    <row r="10" spans="1:9" x14ac:dyDescent="0.3">
      <c r="A10" s="2" t="s">
        <v>173</v>
      </c>
      <c r="B10" s="2" t="s">
        <v>102</v>
      </c>
      <c r="C10" s="2" t="s">
        <v>170</v>
      </c>
      <c r="D10" s="46">
        <v>44.9</v>
      </c>
      <c r="E10" s="97">
        <v>210</v>
      </c>
      <c r="F10" s="44"/>
    </row>
    <row r="11" spans="1:9" x14ac:dyDescent="0.3">
      <c r="A11" s="2" t="s">
        <v>174</v>
      </c>
      <c r="B11" s="2" t="s">
        <v>81</v>
      </c>
      <c r="C11" s="2" t="s">
        <v>170</v>
      </c>
      <c r="D11" s="46">
        <v>5.6</v>
      </c>
      <c r="E11" s="97">
        <v>210</v>
      </c>
      <c r="F11" s="44"/>
    </row>
    <row r="12" spans="1:9" x14ac:dyDescent="0.3">
      <c r="A12" s="2" t="s">
        <v>175</v>
      </c>
      <c r="B12" s="2" t="s">
        <v>81</v>
      </c>
      <c r="C12" s="2" t="s">
        <v>170</v>
      </c>
      <c r="D12" s="46">
        <v>9.9</v>
      </c>
      <c r="E12" s="97">
        <v>210</v>
      </c>
      <c r="F12" s="44"/>
    </row>
    <row r="13" spans="1:9" x14ac:dyDescent="0.3">
      <c r="A13" s="2" t="s">
        <v>176</v>
      </c>
      <c r="B13" s="2" t="s">
        <v>90</v>
      </c>
      <c r="C13" s="2" t="s">
        <v>170</v>
      </c>
      <c r="D13" s="46">
        <v>0.5</v>
      </c>
      <c r="E13" s="97">
        <v>210</v>
      </c>
      <c r="F13" s="44"/>
      <c r="I13" s="40"/>
    </row>
    <row r="14" spans="1:9" x14ac:dyDescent="0.3">
      <c r="A14" s="2" t="s">
        <v>178</v>
      </c>
      <c r="B14" s="2" t="s">
        <v>97</v>
      </c>
      <c r="C14" s="2" t="s">
        <v>184</v>
      </c>
      <c r="D14" s="46">
        <v>84</v>
      </c>
      <c r="E14" s="97">
        <v>210</v>
      </c>
      <c r="F14" s="44"/>
      <c r="I14" s="40"/>
    </row>
    <row r="15" spans="1:9" x14ac:dyDescent="0.3">
      <c r="A15" s="2" t="s">
        <v>179</v>
      </c>
      <c r="B15" s="2" t="s">
        <v>85</v>
      </c>
      <c r="C15" s="2" t="s">
        <v>170</v>
      </c>
      <c r="D15" s="46">
        <v>11</v>
      </c>
      <c r="E15" s="97">
        <v>210</v>
      </c>
      <c r="F15" s="44"/>
      <c r="I15" s="40"/>
    </row>
    <row r="16" spans="1:9" x14ac:dyDescent="0.3">
      <c r="A16" s="2" t="s">
        <v>180</v>
      </c>
      <c r="B16" s="2" t="s">
        <v>160</v>
      </c>
      <c r="C16" s="2" t="s">
        <v>228</v>
      </c>
      <c r="D16" s="46">
        <v>11.5</v>
      </c>
      <c r="E16" s="97">
        <v>210</v>
      </c>
      <c r="F16" s="44"/>
      <c r="I16" s="40"/>
    </row>
    <row r="17" spans="1:9" x14ac:dyDescent="0.3">
      <c r="A17" s="2" t="s">
        <v>181</v>
      </c>
      <c r="B17" s="2" t="s">
        <v>102</v>
      </c>
      <c r="C17" s="2" t="s">
        <v>170</v>
      </c>
      <c r="D17" s="46">
        <v>45.7</v>
      </c>
      <c r="E17" s="97">
        <v>210</v>
      </c>
      <c r="F17" s="44"/>
    </row>
    <row r="18" spans="1:9" x14ac:dyDescent="0.3">
      <c r="A18" s="2" t="s">
        <v>182</v>
      </c>
      <c r="B18" s="2" t="s">
        <v>102</v>
      </c>
      <c r="C18" s="2" t="s">
        <v>170</v>
      </c>
      <c r="D18" s="46">
        <v>44.5</v>
      </c>
      <c r="E18" s="97">
        <v>210</v>
      </c>
      <c r="F18" s="44"/>
    </row>
    <row r="19" spans="1:9" x14ac:dyDescent="0.3">
      <c r="A19" s="2" t="s">
        <v>183</v>
      </c>
      <c r="B19" s="2" t="s">
        <v>81</v>
      </c>
      <c r="C19" s="2" t="s">
        <v>170</v>
      </c>
      <c r="D19" s="46">
        <v>2.6</v>
      </c>
      <c r="E19" s="97">
        <v>210</v>
      </c>
      <c r="F19" s="44"/>
    </row>
    <row r="20" spans="1:9" x14ac:dyDescent="0.3">
      <c r="A20" s="2" t="s">
        <v>185</v>
      </c>
      <c r="B20" s="2" t="s">
        <v>237</v>
      </c>
      <c r="C20" s="2" t="s">
        <v>228</v>
      </c>
      <c r="D20" s="46">
        <v>22.6</v>
      </c>
      <c r="E20" s="97">
        <v>210</v>
      </c>
      <c r="F20" s="44"/>
    </row>
    <row r="21" spans="1:9" x14ac:dyDescent="0.3">
      <c r="A21" s="2" t="s">
        <v>186</v>
      </c>
      <c r="B21" s="2" t="s">
        <v>99</v>
      </c>
      <c r="C21" s="2" t="s">
        <v>170</v>
      </c>
      <c r="D21" s="46">
        <v>16.600000000000001</v>
      </c>
      <c r="E21" s="97">
        <v>210</v>
      </c>
      <c r="F21" s="44"/>
    </row>
    <row r="22" spans="1:9" x14ac:dyDescent="0.3">
      <c r="A22" s="2" t="s">
        <v>187</v>
      </c>
      <c r="B22" s="2" t="s">
        <v>99</v>
      </c>
      <c r="C22" s="2" t="s">
        <v>170</v>
      </c>
      <c r="D22" s="46">
        <v>15.7</v>
      </c>
      <c r="E22" s="97">
        <v>210</v>
      </c>
      <c r="F22" s="44"/>
      <c r="I22" s="40"/>
    </row>
    <row r="23" spans="1:9" x14ac:dyDescent="0.3">
      <c r="A23" s="2" t="s">
        <v>189</v>
      </c>
      <c r="B23" s="2" t="s">
        <v>102</v>
      </c>
      <c r="C23" s="2" t="s">
        <v>170</v>
      </c>
      <c r="D23" s="46">
        <v>54.2</v>
      </c>
      <c r="E23" s="97">
        <v>210</v>
      </c>
      <c r="F23" s="44"/>
    </row>
    <row r="24" spans="1:9" x14ac:dyDescent="0.3">
      <c r="A24" s="2" t="s">
        <v>190</v>
      </c>
      <c r="B24" s="2" t="s">
        <v>85</v>
      </c>
      <c r="C24" s="2" t="s">
        <v>170</v>
      </c>
      <c r="D24" s="46">
        <v>12.1</v>
      </c>
      <c r="E24" s="97">
        <v>210</v>
      </c>
      <c r="F24" s="44"/>
    </row>
    <row r="25" spans="1:9" x14ac:dyDescent="0.3">
      <c r="A25" s="2" t="s">
        <v>194</v>
      </c>
      <c r="B25" s="2" t="s">
        <v>109</v>
      </c>
      <c r="C25" s="2" t="s">
        <v>170</v>
      </c>
      <c r="D25" s="46">
        <v>24.1</v>
      </c>
      <c r="E25" s="97">
        <v>210</v>
      </c>
      <c r="F25" s="44"/>
    </row>
    <row r="26" spans="1:9" x14ac:dyDescent="0.3">
      <c r="A26" s="2" t="s">
        <v>195</v>
      </c>
      <c r="B26" s="2" t="s">
        <v>79</v>
      </c>
      <c r="C26" s="2" t="s">
        <v>170</v>
      </c>
      <c r="D26" s="46">
        <v>4.4000000000000004</v>
      </c>
      <c r="E26" s="97">
        <v>210</v>
      </c>
      <c r="F26" s="44"/>
    </row>
    <row r="27" spans="1:9" x14ac:dyDescent="0.3">
      <c r="A27" s="2" t="s">
        <v>229</v>
      </c>
      <c r="B27" s="2" t="s">
        <v>81</v>
      </c>
      <c r="C27" s="2" t="s">
        <v>170</v>
      </c>
      <c r="D27" s="46">
        <v>5.8</v>
      </c>
      <c r="E27" s="97">
        <v>210</v>
      </c>
      <c r="F27" s="44"/>
    </row>
    <row r="28" spans="1:9" x14ac:dyDescent="0.3">
      <c r="A28" s="2" t="s">
        <v>230</v>
      </c>
      <c r="B28" s="2" t="s">
        <v>109</v>
      </c>
      <c r="C28" s="2" t="s">
        <v>228</v>
      </c>
      <c r="D28" s="46">
        <v>17.899999999999999</v>
      </c>
      <c r="E28" s="97">
        <v>210</v>
      </c>
      <c r="F28" s="44"/>
    </row>
    <row r="29" spans="1:9" x14ac:dyDescent="0.3">
      <c r="A29" s="2" t="s">
        <v>231</v>
      </c>
      <c r="B29" s="2" t="s">
        <v>85</v>
      </c>
      <c r="C29" s="2" t="s">
        <v>170</v>
      </c>
      <c r="D29" s="46">
        <v>7.1</v>
      </c>
      <c r="E29" s="97">
        <v>210</v>
      </c>
      <c r="F29" s="44"/>
    </row>
    <row r="30" spans="1:9" ht="15" thickBot="1" x14ac:dyDescent="0.35">
      <c r="A30" s="4" t="s">
        <v>232</v>
      </c>
      <c r="B30" s="4" t="s">
        <v>79</v>
      </c>
      <c r="C30" s="4" t="s">
        <v>170</v>
      </c>
      <c r="D30" s="51">
        <v>7.4</v>
      </c>
      <c r="E30" s="97">
        <v>210</v>
      </c>
      <c r="F30" s="45"/>
    </row>
    <row r="31" spans="1:9" x14ac:dyDescent="0.3">
      <c r="A31" s="6"/>
      <c r="B31" s="6"/>
      <c r="C31" s="6"/>
      <c r="D31" s="50">
        <f>SUM(D7:D30)</f>
        <v>543.00000000000011</v>
      </c>
      <c r="E31" s="6"/>
      <c r="F31" s="6"/>
    </row>
  </sheetData>
  <phoneticPr fontId="5" type="noConversion"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7F0673-AF79-4339-8395-33D34FF07888}">
  <sheetPr>
    <tabColor theme="9" tint="0.59999389629810485"/>
  </sheetPr>
  <dimension ref="A1:L42"/>
  <sheetViews>
    <sheetView topLeftCell="A4" zoomScaleNormal="100" workbookViewId="0">
      <selection activeCell="E4" sqref="E1:E1048576"/>
    </sheetView>
  </sheetViews>
  <sheetFormatPr defaultRowHeight="14.4" x14ac:dyDescent="0.3"/>
  <cols>
    <col min="1" max="2" width="14.109375" customWidth="1"/>
    <col min="3" max="3" width="9.6640625" bestFit="1" customWidth="1"/>
    <col min="5" max="5" width="18.6640625" customWidth="1"/>
    <col min="6" max="6" width="14.44140625" customWidth="1"/>
  </cols>
  <sheetData>
    <row r="1" spans="1:12" x14ac:dyDescent="0.3">
      <c r="A1" s="38" t="s">
        <v>438</v>
      </c>
    </row>
    <row r="2" spans="1:12" x14ac:dyDescent="0.3">
      <c r="A2" t="s">
        <v>46</v>
      </c>
    </row>
    <row r="3" spans="1:12" x14ac:dyDescent="0.3">
      <c r="A3" t="s">
        <v>439</v>
      </c>
    </row>
    <row r="6" spans="1:12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42" t="s">
        <v>73</v>
      </c>
    </row>
    <row r="7" spans="1:12" x14ac:dyDescent="0.3">
      <c r="A7" s="6" t="s">
        <v>440</v>
      </c>
      <c r="B7" s="6" t="s">
        <v>102</v>
      </c>
      <c r="C7" s="6" t="s">
        <v>170</v>
      </c>
      <c r="D7" s="50">
        <f>67.45+9.28</f>
        <v>76.73</v>
      </c>
      <c r="E7" s="97">
        <v>210</v>
      </c>
      <c r="F7" s="43"/>
    </row>
    <row r="8" spans="1:12" x14ac:dyDescent="0.3">
      <c r="A8" s="2" t="s">
        <v>441</v>
      </c>
      <c r="B8" s="2" t="s">
        <v>88</v>
      </c>
      <c r="C8" s="2" t="s">
        <v>170</v>
      </c>
      <c r="D8" s="46">
        <f>8.99+7.83</f>
        <v>16.82</v>
      </c>
      <c r="E8" s="97">
        <v>210</v>
      </c>
      <c r="F8" s="44"/>
    </row>
    <row r="9" spans="1:12" x14ac:dyDescent="0.3">
      <c r="A9" s="2" t="s">
        <v>173</v>
      </c>
      <c r="B9" s="2" t="s">
        <v>81</v>
      </c>
      <c r="C9" s="2" t="s">
        <v>227</v>
      </c>
      <c r="D9" s="46">
        <v>4.93</v>
      </c>
      <c r="E9" s="97">
        <v>210</v>
      </c>
      <c r="F9" s="44"/>
      <c r="L9" s="1"/>
    </row>
    <row r="10" spans="1:12" x14ac:dyDescent="0.3">
      <c r="A10" s="2" t="s">
        <v>174</v>
      </c>
      <c r="B10" s="2" t="s">
        <v>81</v>
      </c>
      <c r="C10" s="2" t="s">
        <v>227</v>
      </c>
      <c r="D10" s="46">
        <v>8.1199999999999992</v>
      </c>
      <c r="E10" s="97">
        <v>210</v>
      </c>
      <c r="F10" s="44"/>
    </row>
    <row r="11" spans="1:12" x14ac:dyDescent="0.3">
      <c r="A11" s="2" t="s">
        <v>175</v>
      </c>
      <c r="B11" s="2" t="s">
        <v>167</v>
      </c>
      <c r="C11" s="2" t="s">
        <v>168</v>
      </c>
      <c r="D11" s="46">
        <v>6.51</v>
      </c>
      <c r="E11" s="97">
        <v>210</v>
      </c>
      <c r="F11" s="44"/>
    </row>
    <row r="12" spans="1:12" x14ac:dyDescent="0.3">
      <c r="A12" s="2" t="s">
        <v>176</v>
      </c>
      <c r="B12" s="2" t="s">
        <v>99</v>
      </c>
      <c r="C12" s="2" t="s">
        <v>170</v>
      </c>
      <c r="D12" s="46">
        <v>8.99</v>
      </c>
      <c r="E12" s="97">
        <v>210</v>
      </c>
      <c r="F12" s="44"/>
    </row>
    <row r="13" spans="1:12" x14ac:dyDescent="0.3">
      <c r="A13" s="2" t="s">
        <v>178</v>
      </c>
      <c r="B13" s="2" t="s">
        <v>102</v>
      </c>
      <c r="C13" s="2" t="s">
        <v>170</v>
      </c>
      <c r="D13" s="46">
        <v>66.709999999999994</v>
      </c>
      <c r="E13" s="97">
        <v>210</v>
      </c>
      <c r="F13" s="44"/>
    </row>
    <row r="14" spans="1:12" x14ac:dyDescent="0.3">
      <c r="A14" s="2" t="s">
        <v>179</v>
      </c>
      <c r="B14" s="2" t="s">
        <v>102</v>
      </c>
      <c r="C14" s="2" t="s">
        <v>170</v>
      </c>
      <c r="D14" s="46">
        <v>66.709999999999994</v>
      </c>
      <c r="E14" s="97">
        <v>210</v>
      </c>
      <c r="F14" s="44"/>
    </row>
    <row r="15" spans="1:12" x14ac:dyDescent="0.3">
      <c r="A15" s="2" t="s">
        <v>180</v>
      </c>
      <c r="B15" s="2" t="s">
        <v>85</v>
      </c>
      <c r="C15" s="2" t="s">
        <v>82</v>
      </c>
      <c r="D15" s="46">
        <v>5.4</v>
      </c>
      <c r="E15" s="97">
        <v>210</v>
      </c>
      <c r="F15" s="44"/>
    </row>
    <row r="16" spans="1:12" x14ac:dyDescent="0.3">
      <c r="A16" s="2" t="s">
        <v>181</v>
      </c>
      <c r="B16" s="2" t="s">
        <v>167</v>
      </c>
      <c r="C16" s="2" t="s">
        <v>168</v>
      </c>
      <c r="D16" s="46">
        <v>4.2</v>
      </c>
      <c r="E16" s="97">
        <v>210</v>
      </c>
      <c r="F16" s="44"/>
    </row>
    <row r="17" spans="1:10" x14ac:dyDescent="0.3">
      <c r="A17" s="2" t="s">
        <v>182</v>
      </c>
      <c r="B17" s="2" t="s">
        <v>109</v>
      </c>
      <c r="C17" s="2" t="s">
        <v>170</v>
      </c>
      <c r="D17" s="46">
        <v>31.56</v>
      </c>
      <c r="E17" s="97">
        <v>210</v>
      </c>
      <c r="F17" s="44"/>
      <c r="J17" s="40"/>
    </row>
    <row r="18" spans="1:10" x14ac:dyDescent="0.3">
      <c r="A18" s="2" t="s">
        <v>183</v>
      </c>
      <c r="B18" s="2" t="s">
        <v>99</v>
      </c>
      <c r="C18" s="2" t="s">
        <v>170</v>
      </c>
      <c r="D18" s="46">
        <v>3</v>
      </c>
      <c r="E18" s="97">
        <v>210</v>
      </c>
      <c r="F18" s="44"/>
      <c r="J18" s="40"/>
    </row>
    <row r="19" spans="1:10" x14ac:dyDescent="0.3">
      <c r="A19" s="2" t="s">
        <v>185</v>
      </c>
      <c r="B19" s="2" t="s">
        <v>99</v>
      </c>
      <c r="C19" s="2" t="s">
        <v>170</v>
      </c>
      <c r="D19" s="46">
        <v>136.74</v>
      </c>
      <c r="E19" s="97">
        <v>210</v>
      </c>
      <c r="F19" s="44"/>
      <c r="J19" s="40"/>
    </row>
    <row r="20" spans="1:10" x14ac:dyDescent="0.3">
      <c r="A20" s="2" t="s">
        <v>186</v>
      </c>
      <c r="B20" s="2" t="s">
        <v>102</v>
      </c>
      <c r="C20" s="2" t="s">
        <v>170</v>
      </c>
      <c r="D20" s="46">
        <v>96.6</v>
      </c>
      <c r="E20" s="97">
        <v>210</v>
      </c>
      <c r="F20" s="44"/>
      <c r="J20" s="40"/>
    </row>
    <row r="21" spans="1:10" x14ac:dyDescent="0.3">
      <c r="A21" s="2" t="s">
        <v>187</v>
      </c>
      <c r="B21" s="2" t="s">
        <v>102</v>
      </c>
      <c r="C21" s="2" t="s">
        <v>170</v>
      </c>
      <c r="D21" s="46">
        <v>66</v>
      </c>
      <c r="E21" s="97">
        <v>210</v>
      </c>
      <c r="F21" s="44"/>
      <c r="J21" s="40"/>
    </row>
    <row r="22" spans="1:10" x14ac:dyDescent="0.3">
      <c r="A22" s="2" t="s">
        <v>189</v>
      </c>
      <c r="B22" s="2" t="s">
        <v>99</v>
      </c>
      <c r="C22" s="2" t="s">
        <v>170</v>
      </c>
      <c r="D22" s="46">
        <v>20.62</v>
      </c>
      <c r="E22" s="97">
        <v>210</v>
      </c>
      <c r="F22" s="44"/>
    </row>
    <row r="23" spans="1:10" x14ac:dyDescent="0.3">
      <c r="A23" s="2" t="s">
        <v>190</v>
      </c>
      <c r="B23" s="2" t="s">
        <v>81</v>
      </c>
      <c r="C23" s="2" t="s">
        <v>227</v>
      </c>
      <c r="D23" s="46">
        <v>5.94</v>
      </c>
      <c r="E23" s="97">
        <v>210</v>
      </c>
      <c r="F23" s="44"/>
    </row>
    <row r="24" spans="1:10" x14ac:dyDescent="0.3">
      <c r="A24" s="2" t="s">
        <v>194</v>
      </c>
      <c r="B24" s="2" t="s">
        <v>315</v>
      </c>
      <c r="C24" s="2" t="s">
        <v>82</v>
      </c>
      <c r="D24" s="46">
        <v>2.42</v>
      </c>
      <c r="E24" s="97">
        <v>210</v>
      </c>
      <c r="F24" s="44"/>
    </row>
    <row r="25" spans="1:10" x14ac:dyDescent="0.3">
      <c r="A25" s="2" t="s">
        <v>195</v>
      </c>
      <c r="B25" s="2" t="s">
        <v>81</v>
      </c>
      <c r="C25" s="2" t="s">
        <v>227</v>
      </c>
      <c r="D25" s="46">
        <v>5.94</v>
      </c>
      <c r="E25" s="97">
        <v>210</v>
      </c>
      <c r="F25" s="44"/>
      <c r="J25" s="40"/>
    </row>
    <row r="26" spans="1:10" x14ac:dyDescent="0.3">
      <c r="A26" s="2" t="s">
        <v>229</v>
      </c>
      <c r="B26" s="2" t="s">
        <v>85</v>
      </c>
      <c r="C26" s="2" t="s">
        <v>170</v>
      </c>
      <c r="D26" s="46">
        <v>15.55</v>
      </c>
      <c r="E26" s="97">
        <v>210</v>
      </c>
      <c r="F26" s="44"/>
    </row>
    <row r="27" spans="1:10" x14ac:dyDescent="0.3">
      <c r="A27" s="2" t="s">
        <v>230</v>
      </c>
      <c r="B27" s="2" t="s">
        <v>85</v>
      </c>
      <c r="C27" s="2" t="s">
        <v>170</v>
      </c>
      <c r="D27" s="46">
        <v>2.4</v>
      </c>
      <c r="E27" s="97">
        <v>210</v>
      </c>
      <c r="F27" s="44"/>
    </row>
    <row r="28" spans="1:10" x14ac:dyDescent="0.3">
      <c r="A28" s="2" t="s">
        <v>231</v>
      </c>
      <c r="B28" s="2" t="s">
        <v>102</v>
      </c>
      <c r="C28" s="2" t="s">
        <v>170</v>
      </c>
      <c r="D28" s="46">
        <v>63.53</v>
      </c>
      <c r="E28" s="97">
        <v>210</v>
      </c>
      <c r="F28" s="44"/>
    </row>
    <row r="29" spans="1:10" x14ac:dyDescent="0.3">
      <c r="A29" s="2" t="s">
        <v>232</v>
      </c>
      <c r="B29" s="2" t="s">
        <v>81</v>
      </c>
      <c r="C29" s="2" t="s">
        <v>170</v>
      </c>
      <c r="D29" s="46">
        <v>1.5</v>
      </c>
      <c r="E29" s="97">
        <v>210</v>
      </c>
      <c r="F29" s="44"/>
    </row>
    <row r="30" spans="1:10" x14ac:dyDescent="0.3">
      <c r="A30" s="2" t="s">
        <v>233</v>
      </c>
      <c r="B30" s="2" t="s">
        <v>81</v>
      </c>
      <c r="C30" s="2" t="s">
        <v>227</v>
      </c>
      <c r="D30" s="46">
        <v>1.5</v>
      </c>
      <c r="E30" s="97">
        <v>210</v>
      </c>
      <c r="F30" s="44"/>
    </row>
    <row r="31" spans="1:10" x14ac:dyDescent="0.3">
      <c r="A31" s="2" t="s">
        <v>234</v>
      </c>
      <c r="B31" s="2" t="s">
        <v>99</v>
      </c>
      <c r="C31" s="2" t="s">
        <v>170</v>
      </c>
      <c r="D31" s="46">
        <v>25.99</v>
      </c>
      <c r="E31" s="97">
        <v>210</v>
      </c>
      <c r="F31" s="44"/>
    </row>
    <row r="32" spans="1:10" x14ac:dyDescent="0.3">
      <c r="A32" s="2" t="s">
        <v>235</v>
      </c>
      <c r="B32" s="2" t="s">
        <v>85</v>
      </c>
      <c r="C32" s="2" t="s">
        <v>170</v>
      </c>
      <c r="D32" s="46">
        <v>5.13</v>
      </c>
      <c r="E32" s="97">
        <v>210</v>
      </c>
      <c r="F32" s="44"/>
    </row>
    <row r="33" spans="1:6" x14ac:dyDescent="0.3">
      <c r="A33" s="2" t="s">
        <v>236</v>
      </c>
      <c r="B33" s="2" t="s">
        <v>237</v>
      </c>
      <c r="C33" s="2" t="s">
        <v>170</v>
      </c>
      <c r="D33" s="46">
        <v>34.520000000000003</v>
      </c>
      <c r="E33" s="97">
        <v>210</v>
      </c>
      <c r="F33" s="44"/>
    </row>
    <row r="34" spans="1:6" x14ac:dyDescent="0.3">
      <c r="A34" s="2" t="s">
        <v>238</v>
      </c>
      <c r="B34" s="2" t="s">
        <v>99</v>
      </c>
      <c r="C34" s="2" t="s">
        <v>170</v>
      </c>
      <c r="D34" s="46">
        <v>77.52</v>
      </c>
      <c r="E34" s="97">
        <v>210</v>
      </c>
      <c r="F34" s="44"/>
    </row>
    <row r="35" spans="1:6" x14ac:dyDescent="0.3">
      <c r="A35" s="2" t="s">
        <v>241</v>
      </c>
      <c r="B35" s="2" t="s">
        <v>81</v>
      </c>
      <c r="C35" s="2" t="s">
        <v>227</v>
      </c>
      <c r="D35" s="46">
        <v>6.16</v>
      </c>
      <c r="E35" s="97">
        <v>210</v>
      </c>
      <c r="F35" s="44"/>
    </row>
    <row r="36" spans="1:6" x14ac:dyDescent="0.3">
      <c r="A36" s="2" t="s">
        <v>287</v>
      </c>
      <c r="B36" s="2" t="s">
        <v>167</v>
      </c>
      <c r="C36" s="2" t="s">
        <v>168</v>
      </c>
      <c r="D36" s="46">
        <v>5.88</v>
      </c>
      <c r="E36" s="97">
        <v>210</v>
      </c>
      <c r="F36" s="44"/>
    </row>
    <row r="37" spans="1:6" x14ac:dyDescent="0.3">
      <c r="A37" s="2" t="s">
        <v>288</v>
      </c>
      <c r="B37" s="2" t="s">
        <v>102</v>
      </c>
      <c r="C37" s="2" t="s">
        <v>170</v>
      </c>
      <c r="D37" s="46">
        <v>73.92</v>
      </c>
      <c r="E37" s="97">
        <v>210</v>
      </c>
      <c r="F37" s="44"/>
    </row>
    <row r="38" spans="1:6" x14ac:dyDescent="0.3">
      <c r="A38" s="2" t="s">
        <v>289</v>
      </c>
      <c r="B38" s="2" t="s">
        <v>85</v>
      </c>
      <c r="C38" s="2" t="s">
        <v>170</v>
      </c>
      <c r="D38" s="46">
        <v>7.2</v>
      </c>
      <c r="E38" s="97">
        <v>210</v>
      </c>
      <c r="F38" s="44"/>
    </row>
    <row r="39" spans="1:6" x14ac:dyDescent="0.3">
      <c r="A39" s="2" t="s">
        <v>291</v>
      </c>
      <c r="B39" s="2" t="s">
        <v>85</v>
      </c>
      <c r="C39" s="2" t="s">
        <v>170</v>
      </c>
      <c r="D39" s="46">
        <v>2.94</v>
      </c>
      <c r="E39" s="97">
        <v>210</v>
      </c>
      <c r="F39" s="44"/>
    </row>
    <row r="40" spans="1:6" x14ac:dyDescent="0.3">
      <c r="A40" s="2" t="s">
        <v>292</v>
      </c>
      <c r="B40" s="2" t="s">
        <v>97</v>
      </c>
      <c r="C40" s="2" t="s">
        <v>184</v>
      </c>
      <c r="D40" s="46">
        <v>93.1</v>
      </c>
      <c r="E40" s="97">
        <v>210</v>
      </c>
      <c r="F40" s="44"/>
    </row>
    <row r="41" spans="1:6" ht="15" thickBot="1" x14ac:dyDescent="0.35">
      <c r="A41" s="4" t="s">
        <v>293</v>
      </c>
      <c r="B41" s="4" t="s">
        <v>85</v>
      </c>
      <c r="C41" s="4" t="s">
        <v>170</v>
      </c>
      <c r="D41" s="51">
        <v>8.61</v>
      </c>
      <c r="E41" s="97">
        <v>210</v>
      </c>
      <c r="F41" s="45"/>
    </row>
    <row r="42" spans="1:6" x14ac:dyDescent="0.3">
      <c r="A42" s="6"/>
      <c r="B42" s="6"/>
      <c r="C42" s="6"/>
      <c r="D42" s="50">
        <f>SUM(D7:D41)</f>
        <v>1059.3899999999999</v>
      </c>
      <c r="E42" s="6"/>
      <c r="F42" s="6"/>
    </row>
  </sheetData>
  <phoneticPr fontId="5" type="noConversion"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E46D2-784A-4F0D-BF00-ACC68044F3B7}">
  <sheetPr>
    <tabColor rgb="FFFFFFCC"/>
  </sheetPr>
  <dimension ref="A1:J43"/>
  <sheetViews>
    <sheetView topLeftCell="A4" workbookViewId="0">
      <selection activeCell="E1" sqref="E1:E1048576"/>
    </sheetView>
  </sheetViews>
  <sheetFormatPr defaultRowHeight="14.4" x14ac:dyDescent="0.3"/>
  <cols>
    <col min="1" max="1" width="14.6640625" customWidth="1"/>
    <col min="2" max="2" width="13.5546875" bestFit="1" customWidth="1"/>
    <col min="3" max="3" width="9.6640625" bestFit="1" customWidth="1"/>
    <col min="5" max="5" width="23.109375" customWidth="1"/>
    <col min="6" max="6" width="14.44140625" customWidth="1"/>
    <col min="10" max="10" width="10.109375" bestFit="1" customWidth="1"/>
  </cols>
  <sheetData>
    <row r="1" spans="1:10" x14ac:dyDescent="0.3">
      <c r="A1" s="38" t="s">
        <v>442</v>
      </c>
    </row>
    <row r="2" spans="1:10" x14ac:dyDescent="0.3">
      <c r="A2" t="s">
        <v>50</v>
      </c>
    </row>
    <row r="3" spans="1:10" x14ac:dyDescent="0.3">
      <c r="A3" t="s">
        <v>443</v>
      </c>
    </row>
    <row r="6" spans="1:10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42" t="s">
        <v>73</v>
      </c>
    </row>
    <row r="7" spans="1:10" x14ac:dyDescent="0.3">
      <c r="A7" s="6" t="s">
        <v>166</v>
      </c>
      <c r="B7" s="6" t="s">
        <v>167</v>
      </c>
      <c r="C7" s="6" t="s">
        <v>168</v>
      </c>
      <c r="D7" s="50">
        <v>6.4</v>
      </c>
      <c r="E7" s="97">
        <v>210</v>
      </c>
      <c r="F7" s="43"/>
    </row>
    <row r="8" spans="1:10" x14ac:dyDescent="0.3">
      <c r="A8" s="2" t="s">
        <v>169</v>
      </c>
      <c r="B8" s="2" t="s">
        <v>99</v>
      </c>
      <c r="C8" s="2" t="s">
        <v>170</v>
      </c>
      <c r="D8" s="46">
        <v>69.7</v>
      </c>
      <c r="E8" s="97">
        <v>210</v>
      </c>
      <c r="F8" s="44"/>
    </row>
    <row r="9" spans="1:10" x14ac:dyDescent="0.3">
      <c r="A9" s="2" t="s">
        <v>171</v>
      </c>
      <c r="B9" s="2" t="s">
        <v>99</v>
      </c>
      <c r="C9" s="2" t="s">
        <v>170</v>
      </c>
      <c r="D9" s="46">
        <v>68.7</v>
      </c>
      <c r="E9" s="97">
        <v>210</v>
      </c>
      <c r="F9" s="44"/>
    </row>
    <row r="10" spans="1:10" x14ac:dyDescent="0.3">
      <c r="A10" s="2" t="s">
        <v>173</v>
      </c>
      <c r="B10" s="2" t="s">
        <v>167</v>
      </c>
      <c r="C10" s="2" t="s">
        <v>168</v>
      </c>
      <c r="D10" s="46">
        <v>5.8</v>
      </c>
      <c r="E10" s="97">
        <v>210</v>
      </c>
      <c r="F10" s="44"/>
    </row>
    <row r="11" spans="1:10" x14ac:dyDescent="0.3">
      <c r="A11" s="2" t="s">
        <v>174</v>
      </c>
      <c r="B11" s="2" t="s">
        <v>102</v>
      </c>
      <c r="C11" s="2" t="s">
        <v>170</v>
      </c>
      <c r="D11" s="46">
        <v>56.8</v>
      </c>
      <c r="E11" s="97">
        <v>210</v>
      </c>
      <c r="F11" s="44"/>
    </row>
    <row r="12" spans="1:10" x14ac:dyDescent="0.3">
      <c r="A12" s="2" t="s">
        <v>175</v>
      </c>
      <c r="B12" s="2" t="s">
        <v>81</v>
      </c>
      <c r="C12" s="2" t="s">
        <v>82</v>
      </c>
      <c r="D12" s="46">
        <v>7.6</v>
      </c>
      <c r="E12" s="97">
        <v>210</v>
      </c>
      <c r="F12" s="44"/>
    </row>
    <row r="13" spans="1:10" x14ac:dyDescent="0.3">
      <c r="A13" s="2" t="s">
        <v>180</v>
      </c>
      <c r="B13" s="2" t="s">
        <v>102</v>
      </c>
      <c r="C13" s="2" t="s">
        <v>170</v>
      </c>
      <c r="D13" s="46">
        <v>56.8</v>
      </c>
      <c r="E13" s="97">
        <v>210</v>
      </c>
      <c r="F13" s="44"/>
    </row>
    <row r="14" spans="1:10" x14ac:dyDescent="0.3">
      <c r="A14" s="2" t="s">
        <v>181</v>
      </c>
      <c r="B14" s="2" t="s">
        <v>90</v>
      </c>
      <c r="C14" s="2" t="s">
        <v>82</v>
      </c>
      <c r="D14" s="46">
        <v>1.7</v>
      </c>
      <c r="E14" s="97">
        <v>210</v>
      </c>
      <c r="F14" s="44"/>
    </row>
    <row r="15" spans="1:10" x14ac:dyDescent="0.3">
      <c r="A15" s="2" t="s">
        <v>182</v>
      </c>
      <c r="B15" s="2" t="s">
        <v>85</v>
      </c>
      <c r="C15" s="2" t="s">
        <v>170</v>
      </c>
      <c r="D15" s="46">
        <v>9.1</v>
      </c>
      <c r="E15" s="97">
        <v>210</v>
      </c>
      <c r="F15" s="44"/>
    </row>
    <row r="16" spans="1:10" x14ac:dyDescent="0.3">
      <c r="A16" s="2" t="s">
        <v>183</v>
      </c>
      <c r="B16" s="2" t="s">
        <v>85</v>
      </c>
      <c r="C16" s="2" t="s">
        <v>170</v>
      </c>
      <c r="D16" s="46">
        <v>2.6</v>
      </c>
      <c r="E16" s="97">
        <v>210</v>
      </c>
      <c r="F16" s="44"/>
      <c r="J16" s="40"/>
    </row>
    <row r="17" spans="1:10" x14ac:dyDescent="0.3">
      <c r="A17" s="2" t="s">
        <v>185</v>
      </c>
      <c r="B17" s="2" t="s">
        <v>239</v>
      </c>
      <c r="C17" s="2" t="s">
        <v>240</v>
      </c>
      <c r="D17" s="46">
        <v>5.0999999999999996</v>
      </c>
      <c r="E17" s="97">
        <v>210</v>
      </c>
      <c r="F17" s="44"/>
      <c r="J17" s="40"/>
    </row>
    <row r="18" spans="1:10" x14ac:dyDescent="0.3">
      <c r="A18" s="2" t="s">
        <v>186</v>
      </c>
      <c r="B18" s="2" t="s">
        <v>188</v>
      </c>
      <c r="C18" s="2" t="s">
        <v>184</v>
      </c>
      <c r="D18" s="46">
        <v>84</v>
      </c>
      <c r="E18" s="97">
        <v>210</v>
      </c>
      <c r="F18" s="44"/>
      <c r="J18" s="40"/>
    </row>
    <row r="19" spans="1:10" x14ac:dyDescent="0.3">
      <c r="A19" s="2" t="s">
        <v>187</v>
      </c>
      <c r="B19" s="2" t="s">
        <v>281</v>
      </c>
      <c r="C19" s="2" t="s">
        <v>240</v>
      </c>
      <c r="D19" s="46">
        <v>0.8</v>
      </c>
      <c r="E19" s="97">
        <v>210</v>
      </c>
      <c r="F19" s="44"/>
      <c r="J19" s="40"/>
    </row>
    <row r="20" spans="1:10" x14ac:dyDescent="0.3">
      <c r="A20" s="2" t="s">
        <v>189</v>
      </c>
      <c r="B20" s="2" t="s">
        <v>85</v>
      </c>
      <c r="C20" s="2" t="s">
        <v>170</v>
      </c>
      <c r="D20" s="46">
        <v>0.8</v>
      </c>
      <c r="E20" s="97">
        <v>210</v>
      </c>
      <c r="F20" s="44"/>
      <c r="J20" s="40"/>
    </row>
    <row r="21" spans="1:10" x14ac:dyDescent="0.3">
      <c r="A21" s="2" t="s">
        <v>190</v>
      </c>
      <c r="B21" s="2" t="s">
        <v>85</v>
      </c>
      <c r="C21" s="2" t="s">
        <v>170</v>
      </c>
      <c r="D21" s="46">
        <v>0.8</v>
      </c>
      <c r="E21" s="97">
        <v>210</v>
      </c>
      <c r="F21" s="44"/>
      <c r="J21" s="40"/>
    </row>
    <row r="22" spans="1:10" x14ac:dyDescent="0.3">
      <c r="A22" s="2" t="s">
        <v>194</v>
      </c>
      <c r="B22" s="2" t="s">
        <v>81</v>
      </c>
      <c r="C22" s="2" t="s">
        <v>82</v>
      </c>
      <c r="D22" s="46">
        <v>4.8</v>
      </c>
      <c r="E22" s="97">
        <v>210</v>
      </c>
      <c r="F22" s="44"/>
      <c r="J22" s="40"/>
    </row>
    <row r="23" spans="1:10" x14ac:dyDescent="0.3">
      <c r="A23" s="2" t="s">
        <v>230</v>
      </c>
      <c r="B23" s="2" t="s">
        <v>85</v>
      </c>
      <c r="C23" s="2" t="s">
        <v>170</v>
      </c>
      <c r="D23" s="46">
        <v>3.1</v>
      </c>
      <c r="E23" s="97">
        <v>210</v>
      </c>
      <c r="F23" s="44"/>
      <c r="J23" s="40"/>
    </row>
    <row r="24" spans="1:10" x14ac:dyDescent="0.3">
      <c r="A24" s="2" t="s">
        <v>231</v>
      </c>
      <c r="B24" s="2" t="s">
        <v>286</v>
      </c>
      <c r="C24" s="2" t="s">
        <v>170</v>
      </c>
      <c r="D24" s="46">
        <v>7.6</v>
      </c>
      <c r="E24" s="97">
        <v>210</v>
      </c>
      <c r="F24" s="44"/>
    </row>
    <row r="25" spans="1:10" x14ac:dyDescent="0.3">
      <c r="A25" s="2" t="s">
        <v>232</v>
      </c>
      <c r="B25" s="2" t="s">
        <v>102</v>
      </c>
      <c r="C25" s="2" t="s">
        <v>170</v>
      </c>
      <c r="D25" s="46">
        <v>60.5</v>
      </c>
      <c r="E25" s="97">
        <v>210</v>
      </c>
      <c r="F25" s="44"/>
    </row>
    <row r="26" spans="1:10" x14ac:dyDescent="0.3">
      <c r="A26" s="2" t="s">
        <v>233</v>
      </c>
      <c r="B26" s="2" t="s">
        <v>102</v>
      </c>
      <c r="C26" s="2" t="s">
        <v>170</v>
      </c>
      <c r="D26" s="46">
        <v>62.1</v>
      </c>
      <c r="E26" s="97">
        <v>210</v>
      </c>
      <c r="F26" s="44"/>
    </row>
    <row r="27" spans="1:10" x14ac:dyDescent="0.3">
      <c r="A27" s="2" t="s">
        <v>234</v>
      </c>
      <c r="B27" s="2" t="s">
        <v>81</v>
      </c>
      <c r="C27" s="2" t="s">
        <v>82</v>
      </c>
      <c r="D27" s="46">
        <v>5.2</v>
      </c>
      <c r="E27" s="97">
        <v>210</v>
      </c>
      <c r="F27" s="44"/>
    </row>
    <row r="28" spans="1:10" x14ac:dyDescent="0.3">
      <c r="A28" s="2" t="s">
        <v>238</v>
      </c>
      <c r="B28" s="2" t="s">
        <v>237</v>
      </c>
      <c r="C28" s="2" t="s">
        <v>170</v>
      </c>
      <c r="D28" s="46">
        <v>29.7</v>
      </c>
      <c r="E28" s="97">
        <v>210</v>
      </c>
      <c r="F28" s="44"/>
    </row>
    <row r="29" spans="1:10" x14ac:dyDescent="0.3">
      <c r="A29" s="2" t="s">
        <v>241</v>
      </c>
      <c r="B29" s="2" t="s">
        <v>172</v>
      </c>
      <c r="C29" s="2" t="s">
        <v>170</v>
      </c>
      <c r="D29" s="46">
        <v>11.6</v>
      </c>
      <c r="E29" s="97">
        <v>210</v>
      </c>
      <c r="F29" s="44"/>
    </row>
    <row r="30" spans="1:10" x14ac:dyDescent="0.3">
      <c r="A30" s="2" t="s">
        <v>287</v>
      </c>
      <c r="B30" s="2" t="s">
        <v>160</v>
      </c>
      <c r="C30" s="2" t="s">
        <v>170</v>
      </c>
      <c r="D30" s="46">
        <v>8.5</v>
      </c>
      <c r="E30" s="97">
        <v>210</v>
      </c>
      <c r="F30" s="44"/>
    </row>
    <row r="31" spans="1:10" x14ac:dyDescent="0.3">
      <c r="A31" s="2" t="s">
        <v>288</v>
      </c>
      <c r="B31" s="2" t="s">
        <v>109</v>
      </c>
      <c r="C31" s="2" t="s">
        <v>170</v>
      </c>
      <c r="D31" s="46">
        <v>16</v>
      </c>
      <c r="E31" s="97">
        <v>210</v>
      </c>
      <c r="F31" s="44"/>
    </row>
    <row r="32" spans="1:10" x14ac:dyDescent="0.3">
      <c r="A32" s="2" t="s">
        <v>289</v>
      </c>
      <c r="B32" s="2" t="s">
        <v>315</v>
      </c>
      <c r="C32" s="2" t="s">
        <v>82</v>
      </c>
      <c r="D32" s="46">
        <v>4.7</v>
      </c>
      <c r="E32" s="97">
        <v>210</v>
      </c>
      <c r="F32" s="44"/>
    </row>
    <row r="33" spans="1:6" x14ac:dyDescent="0.3">
      <c r="A33" s="2" t="s">
        <v>291</v>
      </c>
      <c r="B33" s="2" t="s">
        <v>81</v>
      </c>
      <c r="C33" s="2" t="s">
        <v>82</v>
      </c>
      <c r="D33" s="46">
        <v>1.8</v>
      </c>
      <c r="E33" s="97">
        <v>210</v>
      </c>
      <c r="F33" s="44"/>
    </row>
    <row r="34" spans="1:6" x14ac:dyDescent="0.3">
      <c r="A34" s="2" t="s">
        <v>292</v>
      </c>
      <c r="B34" s="2" t="s">
        <v>81</v>
      </c>
      <c r="C34" s="2" t="s">
        <v>82</v>
      </c>
      <c r="D34" s="46">
        <v>1.8</v>
      </c>
      <c r="E34" s="97">
        <v>210</v>
      </c>
      <c r="F34" s="44"/>
    </row>
    <row r="35" spans="1:6" x14ac:dyDescent="0.3">
      <c r="A35" s="2" t="s">
        <v>293</v>
      </c>
      <c r="B35" s="2" t="s">
        <v>102</v>
      </c>
      <c r="C35" s="2" t="s">
        <v>170</v>
      </c>
      <c r="D35" s="46">
        <v>56.8</v>
      </c>
      <c r="E35" s="97">
        <v>210</v>
      </c>
      <c r="F35" s="44"/>
    </row>
    <row r="36" spans="1:6" x14ac:dyDescent="0.3">
      <c r="A36" s="2" t="s">
        <v>294</v>
      </c>
      <c r="B36" s="2" t="s">
        <v>81</v>
      </c>
      <c r="C36" s="2" t="s">
        <v>82</v>
      </c>
      <c r="D36" s="46">
        <v>7.6</v>
      </c>
      <c r="E36" s="97">
        <v>210</v>
      </c>
      <c r="F36" s="44"/>
    </row>
    <row r="37" spans="1:6" x14ac:dyDescent="0.3">
      <c r="A37" s="2" t="s">
        <v>444</v>
      </c>
      <c r="B37" s="2" t="s">
        <v>102</v>
      </c>
      <c r="C37" s="2" t="s">
        <v>170</v>
      </c>
      <c r="D37" s="46">
        <v>56.8</v>
      </c>
      <c r="E37" s="97">
        <v>210</v>
      </c>
      <c r="F37" s="44"/>
    </row>
    <row r="38" spans="1:6" x14ac:dyDescent="0.3">
      <c r="A38" s="2" t="s">
        <v>445</v>
      </c>
      <c r="B38" s="2" t="s">
        <v>102</v>
      </c>
      <c r="C38" s="2" t="s">
        <v>170</v>
      </c>
      <c r="D38" s="46">
        <v>51.5</v>
      </c>
      <c r="E38" s="97">
        <v>210</v>
      </c>
      <c r="F38" s="44"/>
    </row>
    <row r="39" spans="1:6" x14ac:dyDescent="0.3">
      <c r="A39" s="2" t="s">
        <v>446</v>
      </c>
      <c r="B39" s="2" t="s">
        <v>99</v>
      </c>
      <c r="C39" s="2" t="s">
        <v>170</v>
      </c>
      <c r="D39" s="46">
        <v>8.1</v>
      </c>
      <c r="E39" s="97">
        <v>210</v>
      </c>
      <c r="F39" s="44"/>
    </row>
    <row r="40" spans="1:6" x14ac:dyDescent="0.3">
      <c r="A40" s="2" t="s">
        <v>447</v>
      </c>
      <c r="B40" s="2" t="s">
        <v>99</v>
      </c>
      <c r="C40" s="2" t="s">
        <v>170</v>
      </c>
      <c r="D40" s="46">
        <v>5.0999999999999996</v>
      </c>
      <c r="E40" s="97">
        <v>210</v>
      </c>
      <c r="F40" s="44"/>
    </row>
    <row r="41" spans="1:6" x14ac:dyDescent="0.3">
      <c r="A41" s="2" t="s">
        <v>448</v>
      </c>
      <c r="B41" s="2" t="s">
        <v>85</v>
      </c>
      <c r="C41" s="2" t="s">
        <v>82</v>
      </c>
      <c r="D41" s="46">
        <v>6.8</v>
      </c>
      <c r="E41" s="97">
        <v>210</v>
      </c>
      <c r="F41" s="44"/>
    </row>
    <row r="42" spans="1:6" ht="15" thickBot="1" x14ac:dyDescent="0.35">
      <c r="A42" s="4" t="s">
        <v>449</v>
      </c>
      <c r="B42" s="4" t="s">
        <v>102</v>
      </c>
      <c r="C42" s="4" t="s">
        <v>170</v>
      </c>
      <c r="D42" s="51">
        <v>31.1</v>
      </c>
      <c r="E42" s="97">
        <v>210</v>
      </c>
      <c r="F42" s="45"/>
    </row>
    <row r="43" spans="1:6" x14ac:dyDescent="0.3">
      <c r="A43" s="6"/>
      <c r="B43" s="6"/>
      <c r="C43" s="6"/>
      <c r="D43" s="50">
        <f>SUM(D7:D42)</f>
        <v>817.9000000000002</v>
      </c>
      <c r="E43" s="6"/>
      <c r="F43" s="6"/>
    </row>
  </sheetData>
  <phoneticPr fontId="5" type="noConversion"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A61D3-E9F5-4772-BC7E-E586F5AA87BE}">
  <sheetPr>
    <tabColor rgb="FFFFFFCC"/>
  </sheetPr>
  <dimension ref="A1:I29"/>
  <sheetViews>
    <sheetView topLeftCell="A4" workbookViewId="0">
      <selection activeCell="E4" sqref="E1:E1048576"/>
    </sheetView>
  </sheetViews>
  <sheetFormatPr defaultRowHeight="14.4" x14ac:dyDescent="0.3"/>
  <cols>
    <col min="1" max="1" width="14.5546875" customWidth="1"/>
    <col min="2" max="2" width="13.5546875" bestFit="1" customWidth="1"/>
    <col min="3" max="3" width="9.6640625" bestFit="1" customWidth="1"/>
    <col min="5" max="5" width="18.6640625" style="76" customWidth="1"/>
    <col min="6" max="6" width="15.44140625" style="76" customWidth="1"/>
  </cols>
  <sheetData>
    <row r="1" spans="1:9" x14ac:dyDescent="0.3">
      <c r="A1" s="38" t="s">
        <v>450</v>
      </c>
    </row>
    <row r="2" spans="1:9" x14ac:dyDescent="0.3">
      <c r="A2" t="s">
        <v>52</v>
      </c>
      <c r="D2" s="40"/>
    </row>
    <row r="3" spans="1:9" x14ac:dyDescent="0.3">
      <c r="A3" t="s">
        <v>451</v>
      </c>
    </row>
    <row r="6" spans="1:9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9" x14ac:dyDescent="0.3">
      <c r="A7" s="6" t="s">
        <v>166</v>
      </c>
      <c r="B7" s="6" t="s">
        <v>102</v>
      </c>
      <c r="C7" s="6" t="s">
        <v>170</v>
      </c>
      <c r="D7" s="106">
        <v>101.9</v>
      </c>
      <c r="E7" s="97">
        <v>210</v>
      </c>
      <c r="F7" s="82"/>
    </row>
    <row r="8" spans="1:9" x14ac:dyDescent="0.3">
      <c r="A8" s="2" t="s">
        <v>169</v>
      </c>
      <c r="B8" s="2" t="s">
        <v>99</v>
      </c>
      <c r="C8" s="2" t="s">
        <v>170</v>
      </c>
      <c r="D8" s="104">
        <v>62.1</v>
      </c>
      <c r="E8" s="97">
        <v>210</v>
      </c>
      <c r="F8" s="79"/>
    </row>
    <row r="9" spans="1:9" x14ac:dyDescent="0.3">
      <c r="A9" s="2" t="s">
        <v>171</v>
      </c>
      <c r="B9" s="2" t="s">
        <v>167</v>
      </c>
      <c r="C9" s="2" t="s">
        <v>228</v>
      </c>
      <c r="D9" s="104">
        <v>4.5999999999999996</v>
      </c>
      <c r="E9" s="97">
        <v>210</v>
      </c>
      <c r="F9" s="79"/>
    </row>
    <row r="10" spans="1:9" x14ac:dyDescent="0.3">
      <c r="A10" s="2" t="s">
        <v>173</v>
      </c>
      <c r="B10" s="2" t="s">
        <v>188</v>
      </c>
      <c r="C10" s="2" t="s">
        <v>184</v>
      </c>
      <c r="D10" s="104">
        <v>79.3</v>
      </c>
      <c r="E10" s="97">
        <v>210</v>
      </c>
      <c r="F10" s="79"/>
      <c r="I10" s="40"/>
    </row>
    <row r="11" spans="1:9" x14ac:dyDescent="0.3">
      <c r="A11" s="2" t="s">
        <v>174</v>
      </c>
      <c r="B11" s="2" t="s">
        <v>85</v>
      </c>
      <c r="C11" s="2" t="s">
        <v>170</v>
      </c>
      <c r="D11" s="104">
        <v>7.3</v>
      </c>
      <c r="E11" s="97">
        <v>210</v>
      </c>
      <c r="F11" s="79"/>
    </row>
    <row r="12" spans="1:9" x14ac:dyDescent="0.3">
      <c r="A12" s="2" t="s">
        <v>175</v>
      </c>
      <c r="B12" s="2" t="s">
        <v>81</v>
      </c>
      <c r="C12" s="2" t="s">
        <v>227</v>
      </c>
      <c r="D12" s="104">
        <v>12.9</v>
      </c>
      <c r="E12" s="97">
        <v>210</v>
      </c>
      <c r="F12" s="79"/>
    </row>
    <row r="13" spans="1:9" x14ac:dyDescent="0.3">
      <c r="A13" s="2" t="s">
        <v>176</v>
      </c>
      <c r="B13" s="2" t="s">
        <v>99</v>
      </c>
      <c r="C13" s="2" t="s">
        <v>170</v>
      </c>
      <c r="D13" s="2">
        <v>18.2</v>
      </c>
      <c r="E13" s="97">
        <v>210</v>
      </c>
      <c r="F13" s="79"/>
    </row>
    <row r="14" spans="1:9" x14ac:dyDescent="0.3">
      <c r="A14" s="2" t="s">
        <v>178</v>
      </c>
      <c r="B14" s="2" t="s">
        <v>79</v>
      </c>
      <c r="C14" s="2" t="s">
        <v>170</v>
      </c>
      <c r="D14" s="2">
        <v>4.2</v>
      </c>
      <c r="E14" s="97">
        <v>210</v>
      </c>
      <c r="F14" s="79"/>
    </row>
    <row r="15" spans="1:9" x14ac:dyDescent="0.3">
      <c r="A15" s="2" t="s">
        <v>196</v>
      </c>
      <c r="B15" s="2" t="s">
        <v>102</v>
      </c>
      <c r="C15" s="2" t="s">
        <v>170</v>
      </c>
      <c r="D15" s="2">
        <v>101.9</v>
      </c>
      <c r="E15" s="97">
        <v>210</v>
      </c>
      <c r="F15" s="79"/>
    </row>
    <row r="16" spans="1:9" x14ac:dyDescent="0.3">
      <c r="A16" s="2" t="s">
        <v>197</v>
      </c>
      <c r="B16" s="2" t="s">
        <v>102</v>
      </c>
      <c r="C16" s="2" t="s">
        <v>170</v>
      </c>
      <c r="D16" s="2">
        <v>50.5</v>
      </c>
      <c r="E16" s="97">
        <v>210</v>
      </c>
      <c r="F16" s="79"/>
    </row>
    <row r="17" spans="1:6" x14ac:dyDescent="0.3">
      <c r="A17" s="2" t="s">
        <v>198</v>
      </c>
      <c r="B17" s="2" t="s">
        <v>99</v>
      </c>
      <c r="C17" s="2" t="s">
        <v>170</v>
      </c>
      <c r="D17" s="2">
        <v>113.9</v>
      </c>
      <c r="E17" s="97">
        <v>210</v>
      </c>
      <c r="F17" s="79"/>
    </row>
    <row r="18" spans="1:6" x14ac:dyDescent="0.3">
      <c r="A18" s="2" t="s">
        <v>199</v>
      </c>
      <c r="B18" s="2" t="s">
        <v>109</v>
      </c>
      <c r="C18" s="2" t="s">
        <v>170</v>
      </c>
      <c r="D18" s="2">
        <v>6.8</v>
      </c>
      <c r="E18" s="97">
        <v>210</v>
      </c>
      <c r="F18" s="79"/>
    </row>
    <row r="19" spans="1:6" x14ac:dyDescent="0.3">
      <c r="A19" s="2" t="s">
        <v>200</v>
      </c>
      <c r="B19" s="2" t="s">
        <v>109</v>
      </c>
      <c r="C19" s="2" t="s">
        <v>170</v>
      </c>
      <c r="D19" s="2">
        <v>17.2</v>
      </c>
      <c r="E19" s="97">
        <v>210</v>
      </c>
      <c r="F19" s="79"/>
    </row>
    <row r="20" spans="1:6" x14ac:dyDescent="0.3">
      <c r="A20" s="2" t="s">
        <v>201</v>
      </c>
      <c r="B20" s="2" t="s">
        <v>109</v>
      </c>
      <c r="C20" s="2" t="s">
        <v>170</v>
      </c>
      <c r="D20" s="2">
        <v>11.9</v>
      </c>
      <c r="E20" s="97">
        <v>210</v>
      </c>
      <c r="F20" s="79"/>
    </row>
    <row r="21" spans="1:6" x14ac:dyDescent="0.3">
      <c r="A21" s="2" t="s">
        <v>202</v>
      </c>
      <c r="B21" s="2" t="s">
        <v>99</v>
      </c>
      <c r="C21" s="2" t="s">
        <v>170</v>
      </c>
      <c r="D21" s="2">
        <v>6.5</v>
      </c>
      <c r="E21" s="97">
        <v>210</v>
      </c>
      <c r="F21" s="79"/>
    </row>
    <row r="22" spans="1:6" x14ac:dyDescent="0.3">
      <c r="A22" s="2" t="s">
        <v>518</v>
      </c>
      <c r="B22" s="2" t="s">
        <v>160</v>
      </c>
      <c r="C22" s="2" t="s">
        <v>170</v>
      </c>
      <c r="D22" s="2">
        <v>8.1999999999999993</v>
      </c>
      <c r="E22" s="97">
        <v>210</v>
      </c>
      <c r="F22" s="79"/>
    </row>
    <row r="23" spans="1:6" x14ac:dyDescent="0.3">
      <c r="A23" s="2" t="s">
        <v>204</v>
      </c>
      <c r="B23" s="2" t="s">
        <v>237</v>
      </c>
      <c r="C23" s="2" t="s">
        <v>170</v>
      </c>
      <c r="D23" s="2">
        <v>35.9</v>
      </c>
      <c r="E23" s="97">
        <v>210</v>
      </c>
      <c r="F23" s="79"/>
    </row>
    <row r="24" spans="1:6" x14ac:dyDescent="0.3">
      <c r="A24" s="2" t="s">
        <v>307</v>
      </c>
      <c r="B24" s="2" t="s">
        <v>315</v>
      </c>
      <c r="C24" s="2" t="s">
        <v>227</v>
      </c>
      <c r="D24" s="2">
        <v>5.0999999999999996</v>
      </c>
      <c r="E24" s="97">
        <v>210</v>
      </c>
      <c r="F24" s="79"/>
    </row>
    <row r="25" spans="1:6" x14ac:dyDescent="0.3">
      <c r="A25" s="2" t="s">
        <v>308</v>
      </c>
      <c r="B25" s="2" t="s">
        <v>81</v>
      </c>
      <c r="C25" s="2" t="s">
        <v>227</v>
      </c>
      <c r="D25" s="2">
        <v>4.5999999999999996</v>
      </c>
      <c r="E25" s="97">
        <v>210</v>
      </c>
      <c r="F25" s="79"/>
    </row>
    <row r="26" spans="1:6" x14ac:dyDescent="0.3">
      <c r="A26" s="2" t="s">
        <v>309</v>
      </c>
      <c r="B26" s="2" t="s">
        <v>81</v>
      </c>
      <c r="C26" s="2" t="s">
        <v>227</v>
      </c>
      <c r="D26" s="2">
        <v>4.5999999999999996</v>
      </c>
      <c r="E26" s="97">
        <v>210</v>
      </c>
      <c r="F26" s="79"/>
    </row>
    <row r="27" spans="1:6" x14ac:dyDescent="0.3">
      <c r="A27" s="2" t="s">
        <v>310</v>
      </c>
      <c r="B27" s="2" t="s">
        <v>81</v>
      </c>
      <c r="C27" s="2" t="s">
        <v>227</v>
      </c>
      <c r="D27" s="2">
        <v>4.5999999999999996</v>
      </c>
      <c r="E27" s="97">
        <v>210</v>
      </c>
      <c r="F27" s="79"/>
    </row>
    <row r="28" spans="1:6" ht="15" thickBot="1" x14ac:dyDescent="0.35">
      <c r="A28" s="4" t="s">
        <v>311</v>
      </c>
      <c r="B28" s="4" t="s">
        <v>85</v>
      </c>
      <c r="C28" s="4" t="s">
        <v>240</v>
      </c>
      <c r="D28" s="4">
        <v>4.7</v>
      </c>
      <c r="E28" s="97">
        <v>210</v>
      </c>
      <c r="F28" s="85"/>
    </row>
    <row r="29" spans="1:6" x14ac:dyDescent="0.3">
      <c r="A29" s="6"/>
      <c r="B29" s="6"/>
      <c r="C29" s="6"/>
      <c r="D29" s="6">
        <f>SUM(D7:D28)</f>
        <v>666.90000000000009</v>
      </c>
      <c r="E29" s="78"/>
      <c r="F29" s="78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B993-9FBB-414D-99C9-80F758A6DC1E}">
  <sheetPr>
    <tabColor rgb="FFFFFFCC"/>
  </sheetPr>
  <dimension ref="A1:K34"/>
  <sheetViews>
    <sheetView workbookViewId="0">
      <selection activeCell="H13" sqref="H13"/>
    </sheetView>
  </sheetViews>
  <sheetFormatPr defaultRowHeight="14.4" x14ac:dyDescent="0.3"/>
  <cols>
    <col min="1" max="1" width="14.33203125" customWidth="1"/>
    <col min="2" max="2" width="13.5546875" bestFit="1" customWidth="1"/>
    <col min="3" max="3" width="9.6640625" bestFit="1" customWidth="1"/>
    <col min="5" max="6" width="21.109375" style="76" customWidth="1"/>
  </cols>
  <sheetData>
    <row r="1" spans="1:6" x14ac:dyDescent="0.3">
      <c r="A1" s="38" t="s">
        <v>452</v>
      </c>
    </row>
    <row r="2" spans="1:6" x14ac:dyDescent="0.3">
      <c r="A2" t="s">
        <v>453</v>
      </c>
    </row>
    <row r="3" spans="1:6" x14ac:dyDescent="0.3">
      <c r="A3" t="s">
        <v>454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6" x14ac:dyDescent="0.3">
      <c r="A7" s="6" t="s">
        <v>166</v>
      </c>
      <c r="B7" s="6" t="s">
        <v>167</v>
      </c>
      <c r="C7" s="6" t="s">
        <v>168</v>
      </c>
      <c r="D7" s="50">
        <v>5.2</v>
      </c>
      <c r="E7" s="97">
        <v>210</v>
      </c>
      <c r="F7" s="82"/>
    </row>
    <row r="8" spans="1:6" x14ac:dyDescent="0.3">
      <c r="A8" s="2" t="s">
        <v>171</v>
      </c>
      <c r="B8" s="2" t="s">
        <v>99</v>
      </c>
      <c r="C8" s="2" t="s">
        <v>170</v>
      </c>
      <c r="D8" s="46">
        <v>59.7</v>
      </c>
      <c r="E8" s="97">
        <v>210</v>
      </c>
      <c r="F8" s="79"/>
    </row>
    <row r="9" spans="1:6" x14ac:dyDescent="0.3">
      <c r="A9" s="2" t="s">
        <v>173</v>
      </c>
      <c r="B9" s="2" t="s">
        <v>102</v>
      </c>
      <c r="C9" s="2" t="s">
        <v>170</v>
      </c>
      <c r="D9" s="46">
        <v>69.599999999999994</v>
      </c>
      <c r="E9" s="97">
        <v>210</v>
      </c>
      <c r="F9" s="79"/>
    </row>
    <row r="10" spans="1:6" x14ac:dyDescent="0.3">
      <c r="A10" s="2" t="s">
        <v>174</v>
      </c>
      <c r="B10" s="2" t="s">
        <v>102</v>
      </c>
      <c r="C10" s="2" t="s">
        <v>170</v>
      </c>
      <c r="D10" s="46">
        <v>61.4</v>
      </c>
      <c r="E10" s="97">
        <v>210</v>
      </c>
      <c r="F10" s="79"/>
    </row>
    <row r="11" spans="1:6" x14ac:dyDescent="0.3">
      <c r="A11" s="2" t="s">
        <v>175</v>
      </c>
      <c r="B11" s="2" t="s">
        <v>79</v>
      </c>
      <c r="C11" s="2" t="s">
        <v>240</v>
      </c>
      <c r="D11" s="46">
        <v>3.7</v>
      </c>
      <c r="E11" s="97">
        <v>210</v>
      </c>
      <c r="F11" s="79"/>
    </row>
    <row r="12" spans="1:6" x14ac:dyDescent="0.3">
      <c r="A12" s="2" t="s">
        <v>176</v>
      </c>
      <c r="B12" s="2" t="s">
        <v>85</v>
      </c>
      <c r="C12" s="2" t="s">
        <v>170</v>
      </c>
      <c r="D12" s="46">
        <v>5.6</v>
      </c>
      <c r="E12" s="97">
        <v>210</v>
      </c>
      <c r="F12" s="79"/>
    </row>
    <row r="13" spans="1:6" x14ac:dyDescent="0.3">
      <c r="A13" s="2" t="s">
        <v>178</v>
      </c>
      <c r="B13" s="2" t="s">
        <v>81</v>
      </c>
      <c r="C13" s="2" t="s">
        <v>227</v>
      </c>
      <c r="D13" s="46">
        <v>10.7</v>
      </c>
      <c r="E13" s="97">
        <v>210</v>
      </c>
      <c r="F13" s="79"/>
    </row>
    <row r="14" spans="1:6" x14ac:dyDescent="0.3">
      <c r="A14" s="2" t="s">
        <v>179</v>
      </c>
      <c r="B14" s="2" t="s">
        <v>325</v>
      </c>
      <c r="C14" s="2" t="s">
        <v>170</v>
      </c>
      <c r="D14" s="46">
        <v>78.2</v>
      </c>
      <c r="E14" s="97">
        <v>210</v>
      </c>
      <c r="F14" s="79"/>
    </row>
    <row r="15" spans="1:6" x14ac:dyDescent="0.3">
      <c r="A15" s="2" t="s">
        <v>455</v>
      </c>
      <c r="B15" s="2" t="s">
        <v>237</v>
      </c>
      <c r="C15" s="2" t="s">
        <v>170</v>
      </c>
      <c r="D15" s="46">
        <v>25</v>
      </c>
      <c r="E15" s="97">
        <v>210</v>
      </c>
      <c r="F15" s="79"/>
    </row>
    <row r="16" spans="1:6" x14ac:dyDescent="0.3">
      <c r="A16" s="2" t="s">
        <v>180</v>
      </c>
      <c r="B16" s="2" t="s">
        <v>102</v>
      </c>
      <c r="C16" s="2" t="s">
        <v>170</v>
      </c>
      <c r="D16" s="46">
        <v>59.9</v>
      </c>
      <c r="E16" s="97">
        <v>210</v>
      </c>
      <c r="F16" s="79"/>
    </row>
    <row r="17" spans="1:11" x14ac:dyDescent="0.3">
      <c r="A17" s="2" t="s">
        <v>181</v>
      </c>
      <c r="B17" s="99" t="s">
        <v>99</v>
      </c>
      <c r="C17" s="2" t="s">
        <v>170</v>
      </c>
      <c r="D17" s="46">
        <v>48.3</v>
      </c>
      <c r="E17" s="103">
        <v>235</v>
      </c>
      <c r="F17" s="79"/>
      <c r="I17" s="40"/>
    </row>
    <row r="18" spans="1:11" x14ac:dyDescent="0.3">
      <c r="A18" s="2" t="s">
        <v>182</v>
      </c>
      <c r="B18" s="99" t="s">
        <v>102</v>
      </c>
      <c r="C18" s="2" t="s">
        <v>170</v>
      </c>
      <c r="D18" s="46">
        <v>37.700000000000003</v>
      </c>
      <c r="E18" s="103">
        <v>235</v>
      </c>
      <c r="F18" s="79"/>
    </row>
    <row r="19" spans="1:11" x14ac:dyDescent="0.3">
      <c r="A19" s="2" t="s">
        <v>183</v>
      </c>
      <c r="B19" s="2" t="s">
        <v>102</v>
      </c>
      <c r="C19" s="2" t="s">
        <v>170</v>
      </c>
      <c r="D19" s="46">
        <v>24</v>
      </c>
      <c r="E19" s="97">
        <v>210</v>
      </c>
      <c r="F19" s="79"/>
    </row>
    <row r="20" spans="1:11" x14ac:dyDescent="0.3">
      <c r="A20" s="2" t="s">
        <v>185</v>
      </c>
      <c r="B20" s="2" t="s">
        <v>102</v>
      </c>
      <c r="C20" s="2" t="s">
        <v>170</v>
      </c>
      <c r="D20" s="46">
        <v>60.4</v>
      </c>
      <c r="E20" s="97">
        <v>210</v>
      </c>
      <c r="F20" s="79"/>
    </row>
    <row r="21" spans="1:11" x14ac:dyDescent="0.3">
      <c r="A21" s="2" t="s">
        <v>186</v>
      </c>
      <c r="B21" s="2" t="s">
        <v>102</v>
      </c>
      <c r="C21" s="2" t="s">
        <v>170</v>
      </c>
      <c r="D21" s="46">
        <v>60.7</v>
      </c>
      <c r="E21" s="97">
        <v>210</v>
      </c>
      <c r="F21" s="79"/>
      <c r="K21" s="40"/>
    </row>
    <row r="22" spans="1:11" x14ac:dyDescent="0.3">
      <c r="A22" s="2" t="s">
        <v>187</v>
      </c>
      <c r="B22" s="99" t="s">
        <v>99</v>
      </c>
      <c r="C22" s="2" t="s">
        <v>170</v>
      </c>
      <c r="D22" s="46">
        <v>21.9</v>
      </c>
      <c r="E22" s="103">
        <v>235</v>
      </c>
      <c r="F22" s="79"/>
      <c r="K22" s="40"/>
    </row>
    <row r="23" spans="1:11" x14ac:dyDescent="0.3">
      <c r="A23" s="2" t="s">
        <v>189</v>
      </c>
      <c r="B23" s="99" t="s">
        <v>81</v>
      </c>
      <c r="C23" s="2" t="s">
        <v>227</v>
      </c>
      <c r="D23" s="46">
        <v>5.3</v>
      </c>
      <c r="E23" s="103">
        <v>235</v>
      </c>
      <c r="F23" s="79"/>
      <c r="K23" s="40"/>
    </row>
    <row r="24" spans="1:11" x14ac:dyDescent="0.3">
      <c r="A24" s="2" t="s">
        <v>195</v>
      </c>
      <c r="B24" s="99" t="s">
        <v>81</v>
      </c>
      <c r="C24" s="2" t="s">
        <v>227</v>
      </c>
      <c r="D24" s="46">
        <v>5.3</v>
      </c>
      <c r="E24" s="103">
        <v>235</v>
      </c>
      <c r="F24" s="79"/>
    </row>
    <row r="25" spans="1:11" x14ac:dyDescent="0.3">
      <c r="A25" s="2" t="s">
        <v>232</v>
      </c>
      <c r="B25" s="2" t="s">
        <v>90</v>
      </c>
      <c r="C25" s="2" t="s">
        <v>82</v>
      </c>
      <c r="D25" s="46">
        <v>1.9</v>
      </c>
      <c r="E25" s="97">
        <v>210</v>
      </c>
      <c r="F25" s="79"/>
    </row>
    <row r="26" spans="1:11" x14ac:dyDescent="0.3">
      <c r="A26" s="2" t="s">
        <v>233</v>
      </c>
      <c r="B26" s="2" t="s">
        <v>167</v>
      </c>
      <c r="C26" s="2" t="s">
        <v>168</v>
      </c>
      <c r="D26" s="46">
        <v>3.8</v>
      </c>
      <c r="E26" s="97">
        <v>210</v>
      </c>
      <c r="F26" s="79"/>
    </row>
    <row r="27" spans="1:11" x14ac:dyDescent="0.3">
      <c r="A27" s="2" t="s">
        <v>234</v>
      </c>
      <c r="B27" s="99" t="s">
        <v>88</v>
      </c>
      <c r="C27" s="2" t="s">
        <v>170</v>
      </c>
      <c r="D27" s="46">
        <v>2.2000000000000002</v>
      </c>
      <c r="E27" s="103">
        <v>235</v>
      </c>
      <c r="F27" s="79"/>
      <c r="K27" s="40"/>
    </row>
    <row r="28" spans="1:11" x14ac:dyDescent="0.3">
      <c r="A28" s="2" t="s">
        <v>236</v>
      </c>
      <c r="B28" s="2" t="s">
        <v>109</v>
      </c>
      <c r="C28" s="2" t="s">
        <v>170</v>
      </c>
      <c r="D28" s="46">
        <v>14</v>
      </c>
      <c r="E28" s="97">
        <v>210</v>
      </c>
      <c r="F28" s="79"/>
    </row>
    <row r="29" spans="1:11" ht="13.2" customHeight="1" x14ac:dyDescent="0.3">
      <c r="A29" s="2" t="s">
        <v>238</v>
      </c>
      <c r="B29" s="2" t="s">
        <v>99</v>
      </c>
      <c r="C29" s="2" t="s">
        <v>170</v>
      </c>
      <c r="D29" s="46">
        <v>11.1</v>
      </c>
      <c r="E29" s="97">
        <v>210</v>
      </c>
      <c r="F29" s="79"/>
    </row>
    <row r="30" spans="1:11" x14ac:dyDescent="0.3">
      <c r="A30" s="2" t="s">
        <v>241</v>
      </c>
      <c r="B30" s="2" t="s">
        <v>85</v>
      </c>
      <c r="C30" s="2" t="s">
        <v>170</v>
      </c>
      <c r="D30" s="46">
        <v>15.6</v>
      </c>
      <c r="E30" s="97">
        <v>210</v>
      </c>
      <c r="F30" s="79"/>
    </row>
    <row r="31" spans="1:11" ht="15" thickBot="1" x14ac:dyDescent="0.35">
      <c r="A31" s="4" t="s">
        <v>287</v>
      </c>
      <c r="B31" s="4" t="s">
        <v>315</v>
      </c>
      <c r="C31" s="4" t="s">
        <v>365</v>
      </c>
      <c r="D31" s="51">
        <v>3.6</v>
      </c>
      <c r="E31" s="97">
        <v>210</v>
      </c>
      <c r="F31" s="85"/>
    </row>
    <row r="32" spans="1:11" x14ac:dyDescent="0.3">
      <c r="A32" s="6"/>
      <c r="B32" s="6"/>
      <c r="C32" s="6"/>
      <c r="D32" s="50">
        <f>SUM(D7:D31)</f>
        <v>694.8</v>
      </c>
      <c r="E32" s="78"/>
      <c r="F32" s="78"/>
    </row>
    <row r="34" spans="1:1" x14ac:dyDescent="0.3">
      <c r="A34" t="s">
        <v>579</v>
      </c>
    </row>
  </sheetData>
  <phoneticPr fontId="5" type="noConversion"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91E3DC-47CC-4D0A-8AB7-D5CCE41E3235}">
  <sheetPr>
    <tabColor rgb="FFFFFFCC"/>
  </sheetPr>
  <dimension ref="A1:J56"/>
  <sheetViews>
    <sheetView topLeftCell="A31" workbookViewId="0">
      <selection activeCell="G39" sqref="G39:G55"/>
    </sheetView>
  </sheetViews>
  <sheetFormatPr defaultRowHeight="14.4" x14ac:dyDescent="0.3"/>
  <cols>
    <col min="1" max="1" width="15.33203125" customWidth="1"/>
    <col min="2" max="2" width="13.5546875" bestFit="1" customWidth="1"/>
    <col min="3" max="3" width="9.6640625" bestFit="1" customWidth="1"/>
    <col min="5" max="5" width="22.33203125" style="76" customWidth="1"/>
    <col min="6" max="6" width="15.33203125" customWidth="1"/>
    <col min="9" max="9" width="9.44140625" bestFit="1" customWidth="1"/>
    <col min="10" max="10" width="10.33203125" bestFit="1" customWidth="1"/>
  </cols>
  <sheetData>
    <row r="1" spans="1:9" x14ac:dyDescent="0.3">
      <c r="A1" s="38" t="s">
        <v>456</v>
      </c>
    </row>
    <row r="2" spans="1:9" x14ac:dyDescent="0.3">
      <c r="A2" t="s">
        <v>58</v>
      </c>
    </row>
    <row r="3" spans="1:9" x14ac:dyDescent="0.3">
      <c r="A3" t="s">
        <v>457</v>
      </c>
    </row>
    <row r="6" spans="1:9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42" t="s">
        <v>73</v>
      </c>
    </row>
    <row r="7" spans="1:9" x14ac:dyDescent="0.3">
      <c r="A7" s="6" t="s">
        <v>166</v>
      </c>
      <c r="B7" s="105" t="s">
        <v>167</v>
      </c>
      <c r="C7" s="6" t="s">
        <v>168</v>
      </c>
      <c r="D7" s="50">
        <v>5.77</v>
      </c>
      <c r="E7" s="103">
        <v>235</v>
      </c>
      <c r="F7" s="43"/>
    </row>
    <row r="8" spans="1:9" x14ac:dyDescent="0.3">
      <c r="A8" s="2" t="s">
        <v>169</v>
      </c>
      <c r="B8" s="20" t="s">
        <v>458</v>
      </c>
      <c r="C8" s="2" t="s">
        <v>240</v>
      </c>
      <c r="D8" s="46">
        <v>10.119999999999999</v>
      </c>
      <c r="E8" s="97">
        <v>210</v>
      </c>
      <c r="F8" s="44"/>
    </row>
    <row r="9" spans="1:9" x14ac:dyDescent="0.3">
      <c r="A9" s="2" t="s">
        <v>171</v>
      </c>
      <c r="B9" s="99" t="s">
        <v>102</v>
      </c>
      <c r="C9" s="2" t="s">
        <v>170</v>
      </c>
      <c r="D9" s="46">
        <v>58.77</v>
      </c>
      <c r="E9" s="103">
        <v>235</v>
      </c>
      <c r="F9" s="44"/>
    </row>
    <row r="10" spans="1:9" x14ac:dyDescent="0.3">
      <c r="A10" s="2" t="s">
        <v>173</v>
      </c>
      <c r="B10" s="2" t="s">
        <v>102</v>
      </c>
      <c r="C10" s="2" t="s">
        <v>170</v>
      </c>
      <c r="D10" s="46">
        <v>58.06</v>
      </c>
      <c r="E10" s="97">
        <v>210</v>
      </c>
      <c r="F10" s="44"/>
    </row>
    <row r="11" spans="1:9" x14ac:dyDescent="0.3">
      <c r="A11" s="2" t="s">
        <v>174</v>
      </c>
      <c r="B11" s="2" t="s">
        <v>102</v>
      </c>
      <c r="C11" s="2" t="s">
        <v>170</v>
      </c>
      <c r="D11" s="46">
        <v>58.93</v>
      </c>
      <c r="E11" s="97">
        <v>210</v>
      </c>
      <c r="F11" s="44"/>
    </row>
    <row r="12" spans="1:9" x14ac:dyDescent="0.3">
      <c r="A12" s="2" t="s">
        <v>175</v>
      </c>
      <c r="B12" s="2" t="s">
        <v>102</v>
      </c>
      <c r="C12" s="2" t="s">
        <v>170</v>
      </c>
      <c r="D12" s="46">
        <v>57.79</v>
      </c>
      <c r="E12" s="97">
        <v>210</v>
      </c>
      <c r="F12" s="44"/>
    </row>
    <row r="13" spans="1:9" x14ac:dyDescent="0.3">
      <c r="A13" s="2" t="s">
        <v>176</v>
      </c>
      <c r="B13" s="2" t="s">
        <v>90</v>
      </c>
      <c r="C13" s="2" t="s">
        <v>227</v>
      </c>
      <c r="D13" s="46">
        <v>2.98</v>
      </c>
      <c r="E13" s="97">
        <v>210</v>
      </c>
      <c r="F13" s="44"/>
    </row>
    <row r="14" spans="1:9" x14ac:dyDescent="0.3">
      <c r="A14" s="2" t="s">
        <v>178</v>
      </c>
      <c r="B14" s="20" t="s">
        <v>79</v>
      </c>
      <c r="C14" s="2" t="s">
        <v>82</v>
      </c>
      <c r="D14" s="46">
        <v>5.81</v>
      </c>
      <c r="E14" s="97">
        <v>210</v>
      </c>
      <c r="F14" s="44"/>
    </row>
    <row r="15" spans="1:9" x14ac:dyDescent="0.3">
      <c r="A15" s="2" t="s">
        <v>179</v>
      </c>
      <c r="B15" s="99" t="s">
        <v>99</v>
      </c>
      <c r="C15" s="2" t="s">
        <v>82</v>
      </c>
      <c r="D15" s="46">
        <v>62.69</v>
      </c>
      <c r="E15" s="103">
        <v>235</v>
      </c>
      <c r="F15" s="44"/>
    </row>
    <row r="16" spans="1:9" x14ac:dyDescent="0.3">
      <c r="A16" s="2" t="s">
        <v>180</v>
      </c>
      <c r="B16" s="2" t="s">
        <v>81</v>
      </c>
      <c r="C16" s="2" t="s">
        <v>227</v>
      </c>
      <c r="D16" s="46">
        <v>6.89</v>
      </c>
      <c r="E16" s="97">
        <v>210</v>
      </c>
      <c r="F16" s="44"/>
      <c r="I16" s="40"/>
    </row>
    <row r="17" spans="1:10" x14ac:dyDescent="0.3">
      <c r="A17" s="2" t="s">
        <v>181</v>
      </c>
      <c r="B17" s="2" t="s">
        <v>81</v>
      </c>
      <c r="C17" s="2" t="s">
        <v>227</v>
      </c>
      <c r="D17" s="46">
        <v>6.85</v>
      </c>
      <c r="E17" s="97">
        <v>210</v>
      </c>
      <c r="F17" s="44"/>
    </row>
    <row r="18" spans="1:10" x14ac:dyDescent="0.3">
      <c r="A18" s="2" t="s">
        <v>182</v>
      </c>
      <c r="B18" s="20" t="s">
        <v>85</v>
      </c>
      <c r="C18" s="2" t="s">
        <v>82</v>
      </c>
      <c r="D18" s="46">
        <v>4.7300000000000004</v>
      </c>
      <c r="E18" s="97">
        <v>210</v>
      </c>
      <c r="F18" s="44"/>
    </row>
    <row r="19" spans="1:10" x14ac:dyDescent="0.3">
      <c r="A19" s="2" t="s">
        <v>183</v>
      </c>
      <c r="B19" s="20" t="s">
        <v>290</v>
      </c>
      <c r="C19" s="2" t="s">
        <v>170</v>
      </c>
      <c r="D19" s="46">
        <v>21.61</v>
      </c>
      <c r="E19" s="97">
        <v>210</v>
      </c>
      <c r="F19" s="44"/>
    </row>
    <row r="20" spans="1:10" x14ac:dyDescent="0.3">
      <c r="A20" s="2" t="s">
        <v>185</v>
      </c>
      <c r="B20" s="2" t="s">
        <v>160</v>
      </c>
      <c r="C20" s="2" t="s">
        <v>170</v>
      </c>
      <c r="D20" s="46">
        <v>5.56</v>
      </c>
      <c r="E20" s="97">
        <v>210</v>
      </c>
      <c r="F20" s="44"/>
      <c r="J20" s="40"/>
    </row>
    <row r="21" spans="1:10" x14ac:dyDescent="0.3">
      <c r="A21" s="2" t="s">
        <v>186</v>
      </c>
      <c r="B21" s="2" t="s">
        <v>88</v>
      </c>
      <c r="C21" s="2" t="s">
        <v>170</v>
      </c>
      <c r="D21" s="46">
        <v>3.34</v>
      </c>
      <c r="E21" s="97">
        <v>210</v>
      </c>
      <c r="F21" s="44"/>
      <c r="J21" s="40"/>
    </row>
    <row r="22" spans="1:10" x14ac:dyDescent="0.3">
      <c r="A22" s="2" t="s">
        <v>187</v>
      </c>
      <c r="B22" s="20" t="s">
        <v>290</v>
      </c>
      <c r="C22" s="2" t="s">
        <v>170</v>
      </c>
      <c r="D22" s="46">
        <v>15.88</v>
      </c>
      <c r="E22" s="97">
        <v>210</v>
      </c>
      <c r="F22" s="44"/>
      <c r="J22" s="40"/>
    </row>
    <row r="23" spans="1:10" x14ac:dyDescent="0.3">
      <c r="A23" s="2" t="s">
        <v>459</v>
      </c>
      <c r="B23" s="2" t="s">
        <v>81</v>
      </c>
      <c r="C23" s="2" t="s">
        <v>227</v>
      </c>
      <c r="D23" s="46">
        <v>3.24</v>
      </c>
      <c r="E23" s="97">
        <v>210</v>
      </c>
      <c r="F23" s="44"/>
      <c r="J23" s="40"/>
    </row>
    <row r="24" spans="1:10" x14ac:dyDescent="0.3">
      <c r="A24" s="2" t="s">
        <v>189</v>
      </c>
      <c r="B24" s="2" t="s">
        <v>99</v>
      </c>
      <c r="C24" s="2" t="s">
        <v>82</v>
      </c>
      <c r="D24" s="46">
        <v>160.66</v>
      </c>
      <c r="E24" s="97">
        <v>210</v>
      </c>
      <c r="F24" s="44"/>
    </row>
    <row r="25" spans="1:10" x14ac:dyDescent="0.3">
      <c r="A25" s="2" t="s">
        <v>190</v>
      </c>
      <c r="B25" s="2" t="s">
        <v>99</v>
      </c>
      <c r="C25" s="2" t="s">
        <v>82</v>
      </c>
      <c r="D25" s="46">
        <v>2.2999999999999998</v>
      </c>
      <c r="E25" s="97">
        <v>210</v>
      </c>
      <c r="F25" s="44"/>
    </row>
    <row r="26" spans="1:10" x14ac:dyDescent="0.3">
      <c r="A26" s="2" t="s">
        <v>194</v>
      </c>
      <c r="B26" s="2" t="s">
        <v>81</v>
      </c>
      <c r="C26" s="2" t="s">
        <v>227</v>
      </c>
      <c r="D26" s="46">
        <v>1.22</v>
      </c>
      <c r="E26" s="97">
        <v>210</v>
      </c>
      <c r="F26" s="44"/>
    </row>
    <row r="27" spans="1:10" x14ac:dyDescent="0.3">
      <c r="A27" s="2" t="s">
        <v>195</v>
      </c>
      <c r="B27" s="20" t="s">
        <v>290</v>
      </c>
      <c r="C27" s="2" t="s">
        <v>170</v>
      </c>
      <c r="D27" s="46">
        <v>12.28</v>
      </c>
      <c r="E27" s="97">
        <v>210</v>
      </c>
      <c r="F27" s="44"/>
    </row>
    <row r="28" spans="1:10" x14ac:dyDescent="0.3">
      <c r="A28" s="2" t="s">
        <v>229</v>
      </c>
      <c r="B28" s="20" t="s">
        <v>85</v>
      </c>
      <c r="C28" s="2" t="s">
        <v>170</v>
      </c>
      <c r="D28" s="46">
        <v>6.81</v>
      </c>
      <c r="E28" s="97">
        <v>210</v>
      </c>
      <c r="F28" s="44"/>
    </row>
    <row r="29" spans="1:10" x14ac:dyDescent="0.3">
      <c r="A29" s="2" t="s">
        <v>230</v>
      </c>
      <c r="B29" s="20" t="s">
        <v>90</v>
      </c>
      <c r="C29" s="2" t="s">
        <v>82</v>
      </c>
      <c r="D29" s="46">
        <v>4.21</v>
      </c>
      <c r="E29" s="97">
        <v>210</v>
      </c>
      <c r="F29" s="44"/>
      <c r="J29" s="40"/>
    </row>
    <row r="30" spans="1:10" x14ac:dyDescent="0.3">
      <c r="A30" s="2" t="s">
        <v>460</v>
      </c>
      <c r="B30" s="2" t="s">
        <v>81</v>
      </c>
      <c r="C30" s="2" t="s">
        <v>227</v>
      </c>
      <c r="D30" s="46">
        <v>6.87</v>
      </c>
      <c r="E30" s="97">
        <v>210</v>
      </c>
      <c r="F30" s="44"/>
    </row>
    <row r="31" spans="1:10" x14ac:dyDescent="0.3">
      <c r="A31" s="2" t="s">
        <v>461</v>
      </c>
      <c r="B31" s="2" t="s">
        <v>99</v>
      </c>
      <c r="C31" s="2" t="s">
        <v>82</v>
      </c>
      <c r="D31" s="58">
        <v>35.39</v>
      </c>
      <c r="E31" s="97">
        <v>210</v>
      </c>
      <c r="F31" s="44"/>
    </row>
    <row r="32" spans="1:10" x14ac:dyDescent="0.3">
      <c r="A32" s="2" t="s">
        <v>232</v>
      </c>
      <c r="B32" s="2" t="s">
        <v>81</v>
      </c>
      <c r="C32" s="2" t="s">
        <v>227</v>
      </c>
      <c r="D32" s="46">
        <v>6.89</v>
      </c>
      <c r="E32" s="97">
        <v>210</v>
      </c>
      <c r="F32" s="44"/>
    </row>
    <row r="33" spans="1:6" x14ac:dyDescent="0.3">
      <c r="A33" s="2" t="s">
        <v>233</v>
      </c>
      <c r="B33" s="2" t="s">
        <v>102</v>
      </c>
      <c r="C33" s="2" t="s">
        <v>170</v>
      </c>
      <c r="D33" s="46">
        <v>76.62</v>
      </c>
      <c r="E33" s="97">
        <v>210</v>
      </c>
      <c r="F33" s="44"/>
    </row>
    <row r="34" spans="1:6" x14ac:dyDescent="0.3">
      <c r="A34" s="2" t="s">
        <v>234</v>
      </c>
      <c r="B34" s="2" t="s">
        <v>102</v>
      </c>
      <c r="C34" s="2" t="s">
        <v>170</v>
      </c>
      <c r="D34" s="46">
        <v>76.62</v>
      </c>
      <c r="E34" s="97">
        <v>210</v>
      </c>
      <c r="F34" s="44"/>
    </row>
    <row r="35" spans="1:6" x14ac:dyDescent="0.3">
      <c r="A35" s="2" t="s">
        <v>235</v>
      </c>
      <c r="B35" s="2" t="s">
        <v>167</v>
      </c>
      <c r="C35" s="2" t="s">
        <v>168</v>
      </c>
      <c r="D35" s="46">
        <v>4.9400000000000004</v>
      </c>
      <c r="E35" s="97">
        <v>210</v>
      </c>
      <c r="F35" s="44"/>
    </row>
    <row r="36" spans="1:6" x14ac:dyDescent="0.3">
      <c r="A36" s="2" t="s">
        <v>238</v>
      </c>
      <c r="B36" s="2" t="s">
        <v>102</v>
      </c>
      <c r="C36" s="2" t="s">
        <v>170</v>
      </c>
      <c r="D36" s="46">
        <v>71.489999999999995</v>
      </c>
      <c r="E36" s="97">
        <v>210</v>
      </c>
      <c r="F36" s="44"/>
    </row>
    <row r="37" spans="1:6" x14ac:dyDescent="0.3">
      <c r="A37" s="2" t="s">
        <v>287</v>
      </c>
      <c r="B37" s="20" t="s">
        <v>458</v>
      </c>
      <c r="C37" s="2" t="s">
        <v>240</v>
      </c>
      <c r="D37" s="46">
        <v>10.039999999999999</v>
      </c>
      <c r="E37" s="97">
        <v>210</v>
      </c>
      <c r="F37" s="44"/>
    </row>
    <row r="38" spans="1:6" x14ac:dyDescent="0.3">
      <c r="A38" s="2" t="s">
        <v>288</v>
      </c>
      <c r="B38" s="2" t="s">
        <v>85</v>
      </c>
      <c r="C38" s="2" t="s">
        <v>82</v>
      </c>
      <c r="D38" s="46">
        <v>5.13</v>
      </c>
      <c r="E38" s="97">
        <v>210</v>
      </c>
      <c r="F38" s="44"/>
    </row>
    <row r="39" spans="1:6" x14ac:dyDescent="0.3">
      <c r="A39" s="2" t="s">
        <v>289</v>
      </c>
      <c r="B39" s="99" t="s">
        <v>81</v>
      </c>
      <c r="C39" s="2" t="s">
        <v>227</v>
      </c>
      <c r="D39" s="46">
        <v>5.07</v>
      </c>
      <c r="E39" s="103">
        <v>235</v>
      </c>
      <c r="F39" s="44"/>
    </row>
    <row r="40" spans="1:6" x14ac:dyDescent="0.3">
      <c r="A40" s="2" t="s">
        <v>291</v>
      </c>
      <c r="B40" s="99" t="s">
        <v>102</v>
      </c>
      <c r="C40" s="2" t="s">
        <v>184</v>
      </c>
      <c r="D40" s="46">
        <v>87.38</v>
      </c>
      <c r="E40" s="103">
        <v>235</v>
      </c>
      <c r="F40" s="44"/>
    </row>
    <row r="41" spans="1:6" x14ac:dyDescent="0.3">
      <c r="A41" s="2" t="s">
        <v>292</v>
      </c>
      <c r="B41" s="2" t="s">
        <v>85</v>
      </c>
      <c r="C41" s="2" t="s">
        <v>184</v>
      </c>
      <c r="D41" s="46">
        <v>8.85</v>
      </c>
      <c r="E41" s="97">
        <v>210</v>
      </c>
      <c r="F41" s="44"/>
    </row>
    <row r="42" spans="1:6" x14ac:dyDescent="0.3">
      <c r="A42" s="2" t="s">
        <v>293</v>
      </c>
      <c r="B42" s="99" t="s">
        <v>167</v>
      </c>
      <c r="C42" s="2" t="s">
        <v>168</v>
      </c>
      <c r="D42" s="46">
        <v>4.79</v>
      </c>
      <c r="E42" s="103">
        <v>235</v>
      </c>
      <c r="F42" s="44"/>
    </row>
    <row r="43" spans="1:6" x14ac:dyDescent="0.3">
      <c r="A43" s="2" t="s">
        <v>294</v>
      </c>
      <c r="B43" s="20" t="s">
        <v>85</v>
      </c>
      <c r="C43" s="2" t="s">
        <v>170</v>
      </c>
      <c r="D43" s="46">
        <v>7.52</v>
      </c>
      <c r="E43" s="97">
        <v>210</v>
      </c>
      <c r="F43" s="44"/>
    </row>
    <row r="44" spans="1:6" x14ac:dyDescent="0.3">
      <c r="A44" s="2" t="s">
        <v>295</v>
      </c>
      <c r="B44" s="20" t="s">
        <v>85</v>
      </c>
      <c r="C44" s="2" t="s">
        <v>170</v>
      </c>
      <c r="D44" s="46">
        <v>11.37</v>
      </c>
      <c r="E44" s="97">
        <v>210</v>
      </c>
      <c r="F44" s="44"/>
    </row>
    <row r="45" spans="1:6" x14ac:dyDescent="0.3">
      <c r="A45" s="2" t="s">
        <v>296</v>
      </c>
      <c r="B45" s="2" t="s">
        <v>81</v>
      </c>
      <c r="C45" s="2" t="s">
        <v>227</v>
      </c>
      <c r="D45" s="46">
        <v>2.2400000000000002</v>
      </c>
      <c r="E45" s="97">
        <v>210</v>
      </c>
      <c r="F45" s="44"/>
    </row>
    <row r="46" spans="1:6" x14ac:dyDescent="0.3">
      <c r="A46" s="2" t="s">
        <v>462</v>
      </c>
      <c r="B46" s="2" t="s">
        <v>79</v>
      </c>
      <c r="C46" s="2" t="s">
        <v>82</v>
      </c>
      <c r="D46" s="46">
        <v>2.23</v>
      </c>
      <c r="E46" s="97">
        <v>210</v>
      </c>
      <c r="F46" s="44"/>
    </row>
    <row r="47" spans="1:6" x14ac:dyDescent="0.3">
      <c r="A47" s="2" t="s">
        <v>444</v>
      </c>
      <c r="B47" s="2" t="s">
        <v>85</v>
      </c>
      <c r="C47" s="2" t="s">
        <v>170</v>
      </c>
      <c r="D47" s="46">
        <v>3.19</v>
      </c>
      <c r="E47" s="97">
        <v>210</v>
      </c>
      <c r="F47" s="44"/>
    </row>
    <row r="48" spans="1:6" x14ac:dyDescent="0.3">
      <c r="A48" s="2" t="s">
        <v>445</v>
      </c>
      <c r="B48" s="2" t="s">
        <v>99</v>
      </c>
      <c r="C48" s="2" t="s">
        <v>170</v>
      </c>
      <c r="D48" s="46">
        <v>6.87</v>
      </c>
      <c r="E48" s="97">
        <v>210</v>
      </c>
      <c r="F48" s="44"/>
    </row>
    <row r="49" spans="1:6" x14ac:dyDescent="0.3">
      <c r="A49" s="2" t="s">
        <v>446</v>
      </c>
      <c r="B49" s="2" t="s">
        <v>81</v>
      </c>
      <c r="C49" s="2" t="s">
        <v>227</v>
      </c>
      <c r="D49" s="46">
        <v>1.1499999999999999</v>
      </c>
      <c r="E49" s="97">
        <v>210</v>
      </c>
      <c r="F49" s="44"/>
    </row>
    <row r="50" spans="1:6" x14ac:dyDescent="0.3">
      <c r="A50" s="2" t="s">
        <v>447</v>
      </c>
      <c r="B50" s="2" t="s">
        <v>81</v>
      </c>
      <c r="C50" s="2" t="s">
        <v>227</v>
      </c>
      <c r="D50" s="46">
        <v>1.19</v>
      </c>
      <c r="E50" s="97">
        <v>210</v>
      </c>
      <c r="F50" s="44"/>
    </row>
    <row r="51" spans="1:6" x14ac:dyDescent="0.3">
      <c r="A51" s="2" t="s">
        <v>448</v>
      </c>
      <c r="B51" s="2" t="s">
        <v>85</v>
      </c>
      <c r="C51" s="2" t="s">
        <v>170</v>
      </c>
      <c r="D51" s="46">
        <v>1.48</v>
      </c>
      <c r="E51" s="97">
        <v>210</v>
      </c>
      <c r="F51" s="44"/>
    </row>
    <row r="52" spans="1:6" x14ac:dyDescent="0.3">
      <c r="A52" s="2" t="s">
        <v>449</v>
      </c>
      <c r="B52" s="2" t="s">
        <v>85</v>
      </c>
      <c r="C52" s="2" t="s">
        <v>170</v>
      </c>
      <c r="D52" s="46">
        <v>1.89</v>
      </c>
      <c r="E52" s="97">
        <v>210</v>
      </c>
      <c r="F52" s="44"/>
    </row>
    <row r="53" spans="1:6" x14ac:dyDescent="0.3">
      <c r="A53" s="2" t="s">
        <v>463</v>
      </c>
      <c r="B53" s="2" t="s">
        <v>85</v>
      </c>
      <c r="C53" s="2" t="s">
        <v>170</v>
      </c>
      <c r="D53" s="46">
        <v>1.89</v>
      </c>
      <c r="E53" s="97">
        <v>210</v>
      </c>
      <c r="F53" s="44"/>
    </row>
    <row r="54" spans="1:6" x14ac:dyDescent="0.3">
      <c r="A54" s="2" t="s">
        <v>464</v>
      </c>
      <c r="B54" s="99" t="s">
        <v>116</v>
      </c>
      <c r="C54" s="2" t="s">
        <v>170</v>
      </c>
      <c r="D54" s="46">
        <v>73.7</v>
      </c>
      <c r="E54" s="103">
        <v>235</v>
      </c>
      <c r="F54" s="44"/>
    </row>
    <row r="55" spans="1:6" ht="15" thickBot="1" x14ac:dyDescent="0.35">
      <c r="A55" s="4" t="s">
        <v>465</v>
      </c>
      <c r="B55" s="101" t="s">
        <v>167</v>
      </c>
      <c r="C55" s="4" t="s">
        <v>170</v>
      </c>
      <c r="D55" s="51">
        <v>4.37</v>
      </c>
      <c r="E55" s="103">
        <v>235</v>
      </c>
      <c r="F55" s="45"/>
    </row>
    <row r="56" spans="1:6" x14ac:dyDescent="0.3">
      <c r="A56" s="6"/>
      <c r="B56" s="6"/>
      <c r="C56" s="6"/>
      <c r="D56" s="50">
        <f>SUM(D7:D55)</f>
        <v>1095.6699999999998</v>
      </c>
      <c r="E56" s="78"/>
      <c r="F56" s="6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4CE325-188F-4F8B-8BFA-C53D0526344F}">
  <sheetPr>
    <tabColor rgb="FFFFFFCC"/>
  </sheetPr>
  <dimension ref="A1:K69"/>
  <sheetViews>
    <sheetView topLeftCell="A10" workbookViewId="0">
      <selection activeCell="G7" sqref="G7:H61"/>
    </sheetView>
  </sheetViews>
  <sheetFormatPr defaultRowHeight="14.4" x14ac:dyDescent="0.3"/>
  <cols>
    <col min="1" max="1" width="16.6640625" customWidth="1"/>
    <col min="2" max="2" width="13.5546875" bestFit="1" customWidth="1"/>
    <col min="3" max="3" width="9.6640625" bestFit="1" customWidth="1"/>
    <col min="5" max="5" width="18.88671875" style="76" customWidth="1"/>
    <col min="6" max="6" width="13.6640625" style="76" customWidth="1"/>
  </cols>
  <sheetData>
    <row r="1" spans="1:6" x14ac:dyDescent="0.3">
      <c r="A1" s="38" t="s">
        <v>361</v>
      </c>
    </row>
    <row r="2" spans="1:6" x14ac:dyDescent="0.3">
      <c r="A2" t="s">
        <v>37</v>
      </c>
    </row>
    <row r="3" spans="1:6" x14ac:dyDescent="0.3">
      <c r="A3" t="s">
        <v>362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6" x14ac:dyDescent="0.3">
      <c r="A7" s="6" t="s">
        <v>363</v>
      </c>
      <c r="B7" s="109" t="s">
        <v>167</v>
      </c>
      <c r="C7" s="48" t="s">
        <v>168</v>
      </c>
      <c r="D7" s="62">
        <v>8</v>
      </c>
      <c r="E7" s="108">
        <v>235</v>
      </c>
      <c r="F7" s="90"/>
    </row>
    <row r="8" spans="1:6" x14ac:dyDescent="0.3">
      <c r="A8" s="2" t="s">
        <v>364</v>
      </c>
      <c r="B8" s="107" t="s">
        <v>99</v>
      </c>
      <c r="C8" s="47" t="s">
        <v>365</v>
      </c>
      <c r="D8" s="63">
        <v>103</v>
      </c>
      <c r="E8" s="108">
        <v>235</v>
      </c>
      <c r="F8" s="91"/>
    </row>
    <row r="9" spans="1:6" x14ac:dyDescent="0.3">
      <c r="A9" s="2" t="s">
        <v>366</v>
      </c>
      <c r="B9" s="47" t="s">
        <v>317</v>
      </c>
      <c r="C9" s="47" t="s">
        <v>365</v>
      </c>
      <c r="D9" s="63">
        <v>2</v>
      </c>
      <c r="E9" s="102">
        <v>210</v>
      </c>
      <c r="F9" s="91"/>
    </row>
    <row r="10" spans="1:6" x14ac:dyDescent="0.3">
      <c r="A10" s="2" t="s">
        <v>367</v>
      </c>
      <c r="B10" s="47" t="s">
        <v>317</v>
      </c>
      <c r="C10" s="47" t="s">
        <v>365</v>
      </c>
      <c r="D10" s="63">
        <v>4</v>
      </c>
      <c r="E10" s="102">
        <v>210</v>
      </c>
      <c r="F10" s="91"/>
    </row>
    <row r="11" spans="1:6" x14ac:dyDescent="0.3">
      <c r="A11" s="2" t="s">
        <v>368</v>
      </c>
      <c r="B11" s="107" t="s">
        <v>81</v>
      </c>
      <c r="C11" s="47" t="s">
        <v>77</v>
      </c>
      <c r="D11" s="63">
        <v>8</v>
      </c>
      <c r="E11" s="108">
        <v>235</v>
      </c>
      <c r="F11" s="91"/>
    </row>
    <row r="12" spans="1:6" x14ac:dyDescent="0.3">
      <c r="A12" s="2" t="s">
        <v>369</v>
      </c>
      <c r="B12" s="107" t="s">
        <v>81</v>
      </c>
      <c r="C12" s="47" t="s">
        <v>77</v>
      </c>
      <c r="D12" s="63">
        <v>8</v>
      </c>
      <c r="E12" s="108">
        <v>235</v>
      </c>
      <c r="F12" s="91"/>
    </row>
    <row r="13" spans="1:6" x14ac:dyDescent="0.3">
      <c r="A13" s="2" t="s">
        <v>370</v>
      </c>
      <c r="B13" s="47" t="s">
        <v>102</v>
      </c>
      <c r="C13" s="47" t="s">
        <v>365</v>
      </c>
      <c r="D13" s="63">
        <v>46</v>
      </c>
      <c r="E13" s="102">
        <v>210</v>
      </c>
      <c r="F13" s="91"/>
    </row>
    <row r="14" spans="1:6" x14ac:dyDescent="0.3">
      <c r="A14" s="2" t="s">
        <v>371</v>
      </c>
      <c r="B14" s="2" t="s">
        <v>102</v>
      </c>
      <c r="C14" s="47" t="s">
        <v>365</v>
      </c>
      <c r="D14" s="63">
        <v>50</v>
      </c>
      <c r="E14" s="102">
        <v>210</v>
      </c>
      <c r="F14" s="91"/>
    </row>
    <row r="15" spans="1:6" x14ac:dyDescent="0.3">
      <c r="A15" s="2" t="s">
        <v>372</v>
      </c>
      <c r="B15" s="2" t="s">
        <v>102</v>
      </c>
      <c r="C15" s="47" t="s">
        <v>365</v>
      </c>
      <c r="D15" s="63">
        <v>50</v>
      </c>
      <c r="E15" s="102">
        <v>210</v>
      </c>
      <c r="F15" s="91"/>
    </row>
    <row r="16" spans="1:6" x14ac:dyDescent="0.3">
      <c r="A16" s="2" t="s">
        <v>373</v>
      </c>
      <c r="B16" s="2" t="s">
        <v>102</v>
      </c>
      <c r="C16" s="47" t="s">
        <v>365</v>
      </c>
      <c r="D16" s="63">
        <v>51</v>
      </c>
      <c r="E16" s="102">
        <v>210</v>
      </c>
      <c r="F16" s="91"/>
    </row>
    <row r="17" spans="1:11" x14ac:dyDescent="0.3">
      <c r="A17" s="2" t="s">
        <v>374</v>
      </c>
      <c r="B17" s="2" t="s">
        <v>102</v>
      </c>
      <c r="C17" s="47" t="s">
        <v>365</v>
      </c>
      <c r="D17" s="63">
        <v>50</v>
      </c>
      <c r="E17" s="102">
        <v>210</v>
      </c>
      <c r="F17" s="91"/>
    </row>
    <row r="18" spans="1:11" x14ac:dyDescent="0.3">
      <c r="A18" s="2" t="s">
        <v>375</v>
      </c>
      <c r="B18" s="2" t="s">
        <v>85</v>
      </c>
      <c r="C18" s="47" t="s">
        <v>365</v>
      </c>
      <c r="D18" s="63">
        <v>6</v>
      </c>
      <c r="E18" s="102">
        <v>210</v>
      </c>
      <c r="F18" s="91"/>
    </row>
    <row r="19" spans="1:11" x14ac:dyDescent="0.3">
      <c r="A19" s="2" t="s">
        <v>376</v>
      </c>
      <c r="B19" s="99" t="s">
        <v>97</v>
      </c>
      <c r="C19" s="47" t="s">
        <v>365</v>
      </c>
      <c r="D19" s="63">
        <v>77</v>
      </c>
      <c r="E19" s="108">
        <v>235</v>
      </c>
      <c r="F19" s="91"/>
      <c r="K19" s="40"/>
    </row>
    <row r="20" spans="1:11" x14ac:dyDescent="0.3">
      <c r="A20" s="2" t="s">
        <v>377</v>
      </c>
      <c r="B20" s="2" t="s">
        <v>85</v>
      </c>
      <c r="C20" s="47" t="s">
        <v>365</v>
      </c>
      <c r="D20" s="63">
        <v>5</v>
      </c>
      <c r="E20" s="102">
        <v>210</v>
      </c>
      <c r="F20" s="91"/>
      <c r="K20" s="40"/>
    </row>
    <row r="21" spans="1:11" x14ac:dyDescent="0.3">
      <c r="A21" s="2" t="s">
        <v>378</v>
      </c>
      <c r="B21" s="2" t="s">
        <v>85</v>
      </c>
      <c r="C21" s="47" t="s">
        <v>365</v>
      </c>
      <c r="D21" s="63">
        <v>12</v>
      </c>
      <c r="E21" s="102">
        <v>210</v>
      </c>
      <c r="F21" s="91"/>
    </row>
    <row r="22" spans="1:11" x14ac:dyDescent="0.3">
      <c r="A22" s="2" t="s">
        <v>379</v>
      </c>
      <c r="B22" s="104" t="s">
        <v>167</v>
      </c>
      <c r="C22" s="2" t="s">
        <v>168</v>
      </c>
      <c r="D22" s="63">
        <v>19</v>
      </c>
      <c r="E22" s="102">
        <v>210</v>
      </c>
      <c r="F22" s="79"/>
    </row>
    <row r="23" spans="1:11" x14ac:dyDescent="0.3">
      <c r="A23" s="2" t="s">
        <v>380</v>
      </c>
      <c r="B23" s="2" t="s">
        <v>102</v>
      </c>
      <c r="C23" s="2" t="s">
        <v>365</v>
      </c>
      <c r="D23" s="46">
        <v>39</v>
      </c>
      <c r="E23" s="102">
        <v>210</v>
      </c>
      <c r="F23" s="79"/>
    </row>
    <row r="24" spans="1:11" x14ac:dyDescent="0.3">
      <c r="A24" s="2" t="s">
        <v>381</v>
      </c>
      <c r="B24" s="2" t="s">
        <v>90</v>
      </c>
      <c r="C24" s="2" t="s">
        <v>365</v>
      </c>
      <c r="D24" s="46">
        <v>3</v>
      </c>
      <c r="E24" s="102">
        <v>210</v>
      </c>
      <c r="F24" s="79"/>
    </row>
    <row r="25" spans="1:11" x14ac:dyDescent="0.3">
      <c r="A25" s="2" t="s">
        <v>382</v>
      </c>
      <c r="B25" s="2" t="s">
        <v>383</v>
      </c>
      <c r="C25" s="2" t="s">
        <v>365</v>
      </c>
      <c r="D25" s="46">
        <v>4</v>
      </c>
      <c r="E25" s="102">
        <v>210</v>
      </c>
      <c r="F25" s="79"/>
    </row>
    <row r="26" spans="1:11" x14ac:dyDescent="0.3">
      <c r="A26" s="2" t="s">
        <v>384</v>
      </c>
      <c r="B26" s="2" t="s">
        <v>177</v>
      </c>
      <c r="C26" s="2" t="s">
        <v>365</v>
      </c>
      <c r="D26" s="46">
        <v>24</v>
      </c>
      <c r="E26" s="102">
        <v>210</v>
      </c>
      <c r="F26" s="79"/>
    </row>
    <row r="27" spans="1:11" x14ac:dyDescent="0.3">
      <c r="A27" s="2" t="s">
        <v>385</v>
      </c>
      <c r="B27" s="99" t="s">
        <v>315</v>
      </c>
      <c r="C27" s="2" t="s">
        <v>77</v>
      </c>
      <c r="D27" s="46">
        <v>5</v>
      </c>
      <c r="E27" s="108">
        <v>235</v>
      </c>
      <c r="F27" s="79"/>
    </row>
    <row r="28" spans="1:11" x14ac:dyDescent="0.3">
      <c r="A28" s="2" t="s">
        <v>386</v>
      </c>
      <c r="B28" s="2" t="s">
        <v>167</v>
      </c>
      <c r="C28" s="2" t="s">
        <v>168</v>
      </c>
      <c r="D28" s="46">
        <v>9</v>
      </c>
      <c r="E28" s="102">
        <v>210</v>
      </c>
      <c r="F28" s="79"/>
    </row>
    <row r="29" spans="1:11" x14ac:dyDescent="0.3">
      <c r="A29" s="2" t="s">
        <v>387</v>
      </c>
      <c r="B29" s="2" t="s">
        <v>331</v>
      </c>
      <c r="C29" s="2" t="s">
        <v>365</v>
      </c>
      <c r="D29" s="46">
        <v>73</v>
      </c>
      <c r="E29" s="102">
        <v>210</v>
      </c>
      <c r="F29" s="79"/>
    </row>
    <row r="30" spans="1:11" x14ac:dyDescent="0.3">
      <c r="A30" s="2" t="s">
        <v>388</v>
      </c>
      <c r="B30" s="2" t="s">
        <v>389</v>
      </c>
      <c r="C30" s="2" t="s">
        <v>365</v>
      </c>
      <c r="D30" s="46">
        <v>21</v>
      </c>
      <c r="E30" s="102">
        <v>210</v>
      </c>
      <c r="F30" s="79"/>
    </row>
    <row r="31" spans="1:11" x14ac:dyDescent="0.3">
      <c r="A31" s="2" t="s">
        <v>390</v>
      </c>
      <c r="B31" s="2" t="s">
        <v>167</v>
      </c>
      <c r="C31" s="2" t="s">
        <v>168</v>
      </c>
      <c r="D31" s="46">
        <v>21</v>
      </c>
      <c r="E31" s="102">
        <v>210</v>
      </c>
      <c r="F31" s="79"/>
    </row>
    <row r="32" spans="1:11" x14ac:dyDescent="0.3">
      <c r="A32" s="2" t="s">
        <v>391</v>
      </c>
      <c r="B32" s="2" t="s">
        <v>392</v>
      </c>
      <c r="C32" s="2" t="s">
        <v>77</v>
      </c>
      <c r="D32" s="46">
        <v>26</v>
      </c>
      <c r="E32" s="102">
        <v>210</v>
      </c>
      <c r="F32" s="79"/>
    </row>
    <row r="33" spans="1:6" x14ac:dyDescent="0.3">
      <c r="A33" s="2" t="s">
        <v>393</v>
      </c>
      <c r="B33" s="2" t="s">
        <v>392</v>
      </c>
      <c r="C33" s="2" t="s">
        <v>77</v>
      </c>
      <c r="D33" s="46">
        <v>26</v>
      </c>
      <c r="E33" s="102">
        <v>210</v>
      </c>
      <c r="F33" s="79"/>
    </row>
    <row r="34" spans="1:6" x14ac:dyDescent="0.3">
      <c r="A34" s="2" t="s">
        <v>394</v>
      </c>
      <c r="B34" s="2" t="s">
        <v>395</v>
      </c>
      <c r="C34" s="2" t="s">
        <v>77</v>
      </c>
      <c r="D34" s="46">
        <v>12</v>
      </c>
      <c r="E34" s="102">
        <v>210</v>
      </c>
      <c r="F34" s="79"/>
    </row>
    <row r="35" spans="1:6" x14ac:dyDescent="0.3">
      <c r="A35" s="2" t="s">
        <v>396</v>
      </c>
      <c r="B35" s="2" t="s">
        <v>395</v>
      </c>
      <c r="C35" s="2" t="s">
        <v>77</v>
      </c>
      <c r="D35" s="46">
        <v>12</v>
      </c>
      <c r="E35" s="102">
        <v>210</v>
      </c>
      <c r="F35" s="79"/>
    </row>
    <row r="36" spans="1:6" x14ac:dyDescent="0.3">
      <c r="A36" s="2" t="s">
        <v>397</v>
      </c>
      <c r="B36" s="2" t="s">
        <v>81</v>
      </c>
      <c r="C36" s="2" t="s">
        <v>77</v>
      </c>
      <c r="D36" s="46">
        <v>1</v>
      </c>
      <c r="E36" s="102">
        <v>210</v>
      </c>
      <c r="F36" s="79"/>
    </row>
    <row r="37" spans="1:6" x14ac:dyDescent="0.3">
      <c r="A37" s="2" t="s">
        <v>398</v>
      </c>
      <c r="B37" s="2" t="s">
        <v>81</v>
      </c>
      <c r="C37" s="2" t="s">
        <v>77</v>
      </c>
      <c r="D37" s="46">
        <v>1</v>
      </c>
      <c r="E37" s="102">
        <v>210</v>
      </c>
      <c r="F37" s="79"/>
    </row>
    <row r="38" spans="1:6" x14ac:dyDescent="0.3">
      <c r="A38" s="2" t="s">
        <v>399</v>
      </c>
      <c r="B38" s="2" t="s">
        <v>81</v>
      </c>
      <c r="C38" s="2" t="s">
        <v>77</v>
      </c>
      <c r="D38" s="46">
        <v>1</v>
      </c>
      <c r="E38" s="102">
        <v>210</v>
      </c>
      <c r="F38" s="79"/>
    </row>
    <row r="39" spans="1:6" x14ac:dyDescent="0.3">
      <c r="A39" s="2" t="s">
        <v>400</v>
      </c>
      <c r="B39" s="2" t="s">
        <v>81</v>
      </c>
      <c r="C39" s="2" t="s">
        <v>77</v>
      </c>
      <c r="D39" s="46">
        <v>1</v>
      </c>
      <c r="E39" s="102">
        <v>210</v>
      </c>
      <c r="F39" s="79"/>
    </row>
    <row r="40" spans="1:6" x14ac:dyDescent="0.3">
      <c r="A40" s="2" t="s">
        <v>401</v>
      </c>
      <c r="B40" s="2" t="s">
        <v>237</v>
      </c>
      <c r="C40" s="2" t="s">
        <v>365</v>
      </c>
      <c r="D40" s="46">
        <v>4</v>
      </c>
      <c r="E40" s="102">
        <v>210</v>
      </c>
      <c r="F40" s="79"/>
    </row>
    <row r="41" spans="1:6" x14ac:dyDescent="0.3">
      <c r="A41" s="2" t="s">
        <v>402</v>
      </c>
      <c r="B41" s="2" t="s">
        <v>99</v>
      </c>
      <c r="C41" s="2" t="s">
        <v>365</v>
      </c>
      <c r="D41" s="46">
        <v>13</v>
      </c>
      <c r="E41" s="102">
        <v>210</v>
      </c>
      <c r="F41" s="79"/>
    </row>
    <row r="42" spans="1:6" x14ac:dyDescent="0.3">
      <c r="A42" s="2" t="s">
        <v>403</v>
      </c>
      <c r="B42" s="2" t="s">
        <v>90</v>
      </c>
      <c r="C42" s="2" t="s">
        <v>365</v>
      </c>
      <c r="D42" s="46">
        <v>5</v>
      </c>
      <c r="E42" s="102">
        <v>210</v>
      </c>
      <c r="F42" s="79"/>
    </row>
    <row r="43" spans="1:6" x14ac:dyDescent="0.3">
      <c r="A43" s="2" t="s">
        <v>404</v>
      </c>
      <c r="B43" s="2" t="s">
        <v>325</v>
      </c>
      <c r="C43" s="2" t="s">
        <v>184</v>
      </c>
      <c r="D43" s="46">
        <v>252</v>
      </c>
      <c r="E43" s="102">
        <v>210</v>
      </c>
      <c r="F43" s="79"/>
    </row>
    <row r="44" spans="1:6" x14ac:dyDescent="0.3">
      <c r="A44" s="2" t="s">
        <v>405</v>
      </c>
      <c r="B44" s="2" t="s">
        <v>85</v>
      </c>
      <c r="C44" s="2" t="s">
        <v>365</v>
      </c>
      <c r="D44" s="46">
        <v>39</v>
      </c>
      <c r="E44" s="102">
        <v>210</v>
      </c>
      <c r="F44" s="79"/>
    </row>
    <row r="45" spans="1:6" x14ac:dyDescent="0.3">
      <c r="A45" s="2" t="s">
        <v>406</v>
      </c>
      <c r="B45" s="2" t="s">
        <v>99</v>
      </c>
      <c r="C45" s="2" t="s">
        <v>365</v>
      </c>
      <c r="D45" s="46">
        <v>25</v>
      </c>
      <c r="E45" s="102">
        <v>210</v>
      </c>
      <c r="F45" s="79"/>
    </row>
    <row r="46" spans="1:6" x14ac:dyDescent="0.3">
      <c r="A46" s="2" t="s">
        <v>407</v>
      </c>
      <c r="B46" s="2" t="s">
        <v>99</v>
      </c>
      <c r="C46" s="2" t="s">
        <v>365</v>
      </c>
      <c r="D46" s="46">
        <v>22</v>
      </c>
      <c r="E46" s="102">
        <v>210</v>
      </c>
      <c r="F46" s="79"/>
    </row>
    <row r="47" spans="1:6" x14ac:dyDescent="0.3">
      <c r="A47" s="2" t="s">
        <v>408</v>
      </c>
      <c r="B47" s="2" t="s">
        <v>99</v>
      </c>
      <c r="C47" s="2" t="s">
        <v>365</v>
      </c>
      <c r="D47" s="46">
        <v>18</v>
      </c>
      <c r="E47" s="102">
        <v>210</v>
      </c>
      <c r="F47" s="79"/>
    </row>
    <row r="48" spans="1:6" x14ac:dyDescent="0.3">
      <c r="A48" s="2" t="s">
        <v>409</v>
      </c>
      <c r="B48" s="2" t="s">
        <v>383</v>
      </c>
      <c r="C48" s="2" t="s">
        <v>365</v>
      </c>
      <c r="D48" s="46">
        <v>4</v>
      </c>
      <c r="E48" s="102">
        <v>210</v>
      </c>
      <c r="F48" s="79"/>
    </row>
    <row r="49" spans="1:6" x14ac:dyDescent="0.3">
      <c r="A49" s="2" t="s">
        <v>410</v>
      </c>
      <c r="B49" s="2" t="s">
        <v>79</v>
      </c>
      <c r="C49" s="2" t="s">
        <v>365</v>
      </c>
      <c r="D49" s="46">
        <v>23</v>
      </c>
      <c r="E49" s="102">
        <v>210</v>
      </c>
      <c r="F49" s="79"/>
    </row>
    <row r="50" spans="1:6" x14ac:dyDescent="0.3">
      <c r="A50" s="2" t="s">
        <v>411</v>
      </c>
      <c r="B50" s="2" t="s">
        <v>81</v>
      </c>
      <c r="C50" s="2" t="s">
        <v>77</v>
      </c>
      <c r="D50" s="46">
        <v>2</v>
      </c>
      <c r="E50" s="102">
        <v>210</v>
      </c>
      <c r="F50" s="79"/>
    </row>
    <row r="51" spans="1:6" x14ac:dyDescent="0.3">
      <c r="A51" s="2" t="s">
        <v>412</v>
      </c>
      <c r="B51" s="2" t="s">
        <v>90</v>
      </c>
      <c r="C51" s="2" t="s">
        <v>365</v>
      </c>
      <c r="D51" s="46">
        <v>3</v>
      </c>
      <c r="E51" s="102">
        <v>210</v>
      </c>
      <c r="F51" s="79"/>
    </row>
    <row r="52" spans="1:6" x14ac:dyDescent="0.3">
      <c r="A52" s="2" t="s">
        <v>413</v>
      </c>
      <c r="B52" s="2" t="s">
        <v>85</v>
      </c>
      <c r="C52" s="2" t="s">
        <v>365</v>
      </c>
      <c r="D52" s="46">
        <v>36</v>
      </c>
      <c r="E52" s="102">
        <v>210</v>
      </c>
      <c r="F52" s="79"/>
    </row>
    <row r="53" spans="1:6" x14ac:dyDescent="0.3">
      <c r="A53" s="2" t="s">
        <v>414</v>
      </c>
      <c r="B53" s="2" t="s">
        <v>92</v>
      </c>
      <c r="C53" s="2" t="s">
        <v>365</v>
      </c>
      <c r="D53" s="46">
        <v>20</v>
      </c>
      <c r="E53" s="102">
        <v>210</v>
      </c>
      <c r="F53" s="79"/>
    </row>
    <row r="54" spans="1:6" x14ac:dyDescent="0.3">
      <c r="A54" s="2" t="s">
        <v>415</v>
      </c>
      <c r="B54" s="2" t="s">
        <v>172</v>
      </c>
      <c r="C54" s="2" t="s">
        <v>365</v>
      </c>
      <c r="D54" s="46">
        <v>21</v>
      </c>
      <c r="E54" s="102">
        <v>210</v>
      </c>
      <c r="F54" s="79"/>
    </row>
    <row r="55" spans="1:6" x14ac:dyDescent="0.3">
      <c r="A55" s="2" t="s">
        <v>416</v>
      </c>
      <c r="B55" s="2" t="s">
        <v>290</v>
      </c>
      <c r="C55" s="2" t="s">
        <v>365</v>
      </c>
      <c r="D55" s="46">
        <v>27</v>
      </c>
      <c r="E55" s="102">
        <v>210</v>
      </c>
      <c r="F55" s="79"/>
    </row>
    <row r="56" spans="1:6" x14ac:dyDescent="0.3">
      <c r="A56" s="2" t="s">
        <v>146</v>
      </c>
      <c r="B56" s="2" t="s">
        <v>99</v>
      </c>
      <c r="C56" s="2" t="s">
        <v>365</v>
      </c>
      <c r="D56" s="46">
        <v>22</v>
      </c>
      <c r="E56" s="102">
        <v>210</v>
      </c>
      <c r="F56" s="79"/>
    </row>
    <row r="57" spans="1:6" x14ac:dyDescent="0.3">
      <c r="A57" s="2" t="s">
        <v>147</v>
      </c>
      <c r="B57" s="2" t="s">
        <v>290</v>
      </c>
      <c r="C57" s="2" t="s">
        <v>365</v>
      </c>
      <c r="D57" s="46">
        <v>12</v>
      </c>
      <c r="E57" s="102">
        <v>210</v>
      </c>
      <c r="F57" s="79"/>
    </row>
    <row r="58" spans="1:6" x14ac:dyDescent="0.3">
      <c r="A58" s="2" t="s">
        <v>148</v>
      </c>
      <c r="B58" s="2" t="s">
        <v>317</v>
      </c>
      <c r="C58" s="2" t="s">
        <v>365</v>
      </c>
      <c r="D58" s="46">
        <v>2</v>
      </c>
      <c r="E58" s="102">
        <v>210</v>
      </c>
      <c r="F58" s="79"/>
    </row>
    <row r="59" spans="1:6" x14ac:dyDescent="0.3">
      <c r="A59" s="2" t="s">
        <v>417</v>
      </c>
      <c r="B59" s="2" t="s">
        <v>317</v>
      </c>
      <c r="C59" s="2" t="s">
        <v>365</v>
      </c>
      <c r="D59" s="46">
        <v>4</v>
      </c>
      <c r="E59" s="102">
        <v>210</v>
      </c>
      <c r="F59" s="79"/>
    </row>
    <row r="60" spans="1:6" x14ac:dyDescent="0.3">
      <c r="A60" s="2" t="s">
        <v>418</v>
      </c>
      <c r="B60" s="2" t="s">
        <v>81</v>
      </c>
      <c r="C60" s="2" t="s">
        <v>77</v>
      </c>
      <c r="D60" s="46">
        <v>8</v>
      </c>
      <c r="E60" s="102">
        <v>210</v>
      </c>
      <c r="F60" s="79"/>
    </row>
    <row r="61" spans="1:6" x14ac:dyDescent="0.3">
      <c r="A61" s="2" t="s">
        <v>419</v>
      </c>
      <c r="B61" s="2" t="s">
        <v>81</v>
      </c>
      <c r="C61" s="2" t="s">
        <v>77</v>
      </c>
      <c r="D61" s="46">
        <v>8</v>
      </c>
      <c r="E61" s="102">
        <v>210</v>
      </c>
      <c r="F61" s="79"/>
    </row>
    <row r="62" spans="1:6" x14ac:dyDescent="0.3">
      <c r="A62" s="2" t="s">
        <v>149</v>
      </c>
      <c r="B62" s="2" t="s">
        <v>102</v>
      </c>
      <c r="C62" s="2" t="s">
        <v>365</v>
      </c>
      <c r="D62" s="46">
        <v>46</v>
      </c>
      <c r="E62" s="102">
        <v>210</v>
      </c>
      <c r="F62" s="79"/>
    </row>
    <row r="63" spans="1:6" x14ac:dyDescent="0.3">
      <c r="A63" s="2" t="s">
        <v>420</v>
      </c>
      <c r="B63" s="2" t="s">
        <v>102</v>
      </c>
      <c r="C63" s="2" t="s">
        <v>365</v>
      </c>
      <c r="D63" s="46">
        <v>50</v>
      </c>
      <c r="E63" s="102">
        <v>210</v>
      </c>
      <c r="F63" s="79"/>
    </row>
    <row r="64" spans="1:6" x14ac:dyDescent="0.3">
      <c r="A64" s="2" t="s">
        <v>421</v>
      </c>
      <c r="B64" s="2" t="s">
        <v>102</v>
      </c>
      <c r="C64" s="2" t="s">
        <v>365</v>
      </c>
      <c r="D64" s="46">
        <v>50</v>
      </c>
      <c r="E64" s="102">
        <v>210</v>
      </c>
      <c r="F64" s="79"/>
    </row>
    <row r="65" spans="1:6" x14ac:dyDescent="0.3">
      <c r="A65" s="2" t="s">
        <v>422</v>
      </c>
      <c r="B65" s="2" t="s">
        <v>102</v>
      </c>
      <c r="C65" s="2" t="s">
        <v>365</v>
      </c>
      <c r="D65" s="46">
        <v>51</v>
      </c>
      <c r="E65" s="102">
        <v>210</v>
      </c>
      <c r="F65" s="79"/>
    </row>
    <row r="66" spans="1:6" x14ac:dyDescent="0.3">
      <c r="A66" s="2" t="s">
        <v>423</v>
      </c>
      <c r="B66" s="2" t="s">
        <v>102</v>
      </c>
      <c r="C66" s="2" t="s">
        <v>365</v>
      </c>
      <c r="D66" s="46">
        <v>50</v>
      </c>
      <c r="E66" s="102">
        <v>210</v>
      </c>
      <c r="F66" s="79"/>
    </row>
    <row r="67" spans="1:6" x14ac:dyDescent="0.3">
      <c r="A67" s="2" t="s">
        <v>150</v>
      </c>
      <c r="B67" s="2" t="s">
        <v>102</v>
      </c>
      <c r="C67" s="2" t="s">
        <v>365</v>
      </c>
      <c r="D67" s="46">
        <v>45</v>
      </c>
      <c r="E67" s="102">
        <v>210</v>
      </c>
      <c r="F67" s="79"/>
    </row>
    <row r="68" spans="1:6" ht="15" thickBot="1" x14ac:dyDescent="0.35">
      <c r="A68" s="4" t="s">
        <v>151</v>
      </c>
      <c r="B68" s="4" t="s">
        <v>85</v>
      </c>
      <c r="C68" s="4" t="s">
        <v>365</v>
      </c>
      <c r="D68" s="51">
        <v>18</v>
      </c>
      <c r="E68" s="102">
        <v>210</v>
      </c>
      <c r="F68" s="85"/>
    </row>
    <row r="69" spans="1:6" x14ac:dyDescent="0.3">
      <c r="A69" s="6"/>
      <c r="B69" s="6"/>
      <c r="C69" s="6"/>
      <c r="D69" s="50">
        <f>SUM(D7:D68)</f>
        <v>1658</v>
      </c>
      <c r="E69" s="78"/>
      <c r="F69" s="78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E7D373-4E58-41B5-8201-402C61300327}">
  <sheetPr>
    <tabColor rgb="FF99CC00"/>
  </sheetPr>
  <dimension ref="A1:H48"/>
  <sheetViews>
    <sheetView topLeftCell="A31" workbookViewId="0">
      <selection activeCell="I11" sqref="I11"/>
    </sheetView>
  </sheetViews>
  <sheetFormatPr defaultRowHeight="14.4" x14ac:dyDescent="0.3"/>
  <cols>
    <col min="1" max="1" width="15.33203125" customWidth="1"/>
    <col min="2" max="2" width="19.6640625" bestFit="1" customWidth="1"/>
    <col min="3" max="3" width="14" bestFit="1" customWidth="1"/>
    <col min="5" max="5" width="19.88671875" style="76" customWidth="1"/>
    <col min="6" max="6" width="17.5546875" style="76" customWidth="1"/>
  </cols>
  <sheetData>
    <row r="1" spans="1:6" x14ac:dyDescent="0.3">
      <c r="A1" s="38" t="s">
        <v>466</v>
      </c>
    </row>
    <row r="2" spans="1:6" x14ac:dyDescent="0.3">
      <c r="A2" t="s">
        <v>62</v>
      </c>
    </row>
    <row r="3" spans="1:6" x14ac:dyDescent="0.3">
      <c r="A3" t="s">
        <v>467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6" x14ac:dyDescent="0.3">
      <c r="A7" s="6" t="s">
        <v>166</v>
      </c>
      <c r="B7" s="6" t="s">
        <v>468</v>
      </c>
      <c r="C7" s="6" t="s">
        <v>170</v>
      </c>
      <c r="D7" s="50">
        <v>33.83</v>
      </c>
      <c r="E7" s="97">
        <v>210</v>
      </c>
      <c r="F7" s="82"/>
    </row>
    <row r="8" spans="1:6" x14ac:dyDescent="0.3">
      <c r="A8" s="2" t="s">
        <v>166</v>
      </c>
      <c r="B8" s="2" t="s">
        <v>99</v>
      </c>
      <c r="C8" s="2" t="s">
        <v>469</v>
      </c>
      <c r="D8" s="46">
        <v>3.5</v>
      </c>
      <c r="E8" s="97">
        <v>210</v>
      </c>
      <c r="F8" s="79"/>
    </row>
    <row r="9" spans="1:6" x14ac:dyDescent="0.3">
      <c r="A9" s="2" t="s">
        <v>169</v>
      </c>
      <c r="B9" s="2" t="s">
        <v>99</v>
      </c>
      <c r="C9" s="2" t="s">
        <v>170</v>
      </c>
      <c r="D9" s="46">
        <v>9.5500000000000007</v>
      </c>
      <c r="E9" s="97">
        <v>210</v>
      </c>
      <c r="F9" s="79"/>
    </row>
    <row r="10" spans="1:6" x14ac:dyDescent="0.3">
      <c r="A10" s="2" t="s">
        <v>171</v>
      </c>
      <c r="B10" s="2" t="s">
        <v>470</v>
      </c>
      <c r="C10" s="2" t="s">
        <v>170</v>
      </c>
      <c r="D10" s="46">
        <v>38.57</v>
      </c>
      <c r="E10" s="97">
        <v>210</v>
      </c>
      <c r="F10" s="79"/>
    </row>
    <row r="11" spans="1:6" x14ac:dyDescent="0.3">
      <c r="A11" s="2" t="s">
        <v>173</v>
      </c>
      <c r="B11" s="2" t="s">
        <v>471</v>
      </c>
      <c r="C11" s="2" t="s">
        <v>170</v>
      </c>
      <c r="D11" s="46">
        <v>54.53</v>
      </c>
      <c r="E11" s="97">
        <v>210</v>
      </c>
      <c r="F11" s="79"/>
    </row>
    <row r="12" spans="1:6" x14ac:dyDescent="0.3">
      <c r="A12" s="2" t="s">
        <v>174</v>
      </c>
      <c r="B12" s="2" t="s">
        <v>472</v>
      </c>
      <c r="C12" s="2" t="s">
        <v>285</v>
      </c>
      <c r="D12" s="46">
        <v>33.17</v>
      </c>
      <c r="E12" s="97">
        <v>210</v>
      </c>
      <c r="F12" s="79"/>
    </row>
    <row r="13" spans="1:6" x14ac:dyDescent="0.3">
      <c r="A13" s="2" t="s">
        <v>175</v>
      </c>
      <c r="B13" s="2" t="s">
        <v>473</v>
      </c>
      <c r="C13" s="2" t="s">
        <v>170</v>
      </c>
      <c r="D13" s="46">
        <v>77.7</v>
      </c>
      <c r="E13" s="97">
        <v>210</v>
      </c>
      <c r="F13" s="79"/>
    </row>
    <row r="14" spans="1:6" x14ac:dyDescent="0.3">
      <c r="A14" s="2" t="s">
        <v>176</v>
      </c>
      <c r="B14" s="2" t="s">
        <v>474</v>
      </c>
      <c r="C14" s="2" t="s">
        <v>170</v>
      </c>
      <c r="D14" s="46">
        <v>67.14</v>
      </c>
      <c r="E14" s="97">
        <v>210</v>
      </c>
      <c r="F14" s="79"/>
    </row>
    <row r="15" spans="1:6" x14ac:dyDescent="0.3">
      <c r="A15" s="2" t="s">
        <v>178</v>
      </c>
      <c r="B15" s="2" t="s">
        <v>475</v>
      </c>
      <c r="C15" s="2" t="s">
        <v>227</v>
      </c>
      <c r="D15" s="46">
        <v>6.55</v>
      </c>
      <c r="E15" s="97">
        <v>210</v>
      </c>
      <c r="F15" s="79"/>
    </row>
    <row r="16" spans="1:6" x14ac:dyDescent="0.3">
      <c r="A16" s="2" t="s">
        <v>179</v>
      </c>
      <c r="B16" s="2" t="s">
        <v>475</v>
      </c>
      <c r="C16" s="2" t="s">
        <v>227</v>
      </c>
      <c r="D16" s="46">
        <v>6.55</v>
      </c>
      <c r="E16" s="97">
        <v>210</v>
      </c>
      <c r="F16" s="79"/>
    </row>
    <row r="17" spans="1:8" x14ac:dyDescent="0.3">
      <c r="A17" s="2" t="s">
        <v>180</v>
      </c>
      <c r="B17" s="2" t="s">
        <v>476</v>
      </c>
      <c r="C17" s="2" t="s">
        <v>227</v>
      </c>
      <c r="D17" s="46">
        <v>7</v>
      </c>
      <c r="E17" s="97">
        <v>210</v>
      </c>
      <c r="F17" s="79"/>
      <c r="H17" s="40"/>
    </row>
    <row r="18" spans="1:8" x14ac:dyDescent="0.3">
      <c r="A18" s="2" t="s">
        <v>181</v>
      </c>
      <c r="B18" s="2" t="s">
        <v>290</v>
      </c>
      <c r="C18" s="2" t="s">
        <v>285</v>
      </c>
      <c r="D18" s="46">
        <v>16.86</v>
      </c>
      <c r="E18" s="97">
        <v>210</v>
      </c>
      <c r="F18" s="79"/>
    </row>
    <row r="19" spans="1:8" x14ac:dyDescent="0.3">
      <c r="A19" s="2" t="s">
        <v>236</v>
      </c>
      <c r="B19" s="2" t="s">
        <v>354</v>
      </c>
      <c r="C19" s="2" t="s">
        <v>170</v>
      </c>
      <c r="D19" s="46">
        <v>21.39</v>
      </c>
      <c r="E19" s="97">
        <v>210</v>
      </c>
      <c r="F19" s="79"/>
    </row>
    <row r="20" spans="1:8" x14ac:dyDescent="0.3">
      <c r="A20" s="2" t="s">
        <v>238</v>
      </c>
      <c r="B20" s="2" t="s">
        <v>477</v>
      </c>
      <c r="C20" s="2" t="s">
        <v>227</v>
      </c>
      <c r="D20" s="46">
        <v>21.62</v>
      </c>
      <c r="E20" s="97">
        <v>210</v>
      </c>
      <c r="F20" s="79"/>
    </row>
    <row r="21" spans="1:8" x14ac:dyDescent="0.3">
      <c r="A21" s="2" t="s">
        <v>241</v>
      </c>
      <c r="B21" s="2" t="s">
        <v>478</v>
      </c>
      <c r="C21" s="2" t="s">
        <v>170</v>
      </c>
      <c r="D21" s="46">
        <v>67.599999999999994</v>
      </c>
      <c r="E21" s="97">
        <v>210</v>
      </c>
      <c r="F21" s="79"/>
    </row>
    <row r="22" spans="1:8" x14ac:dyDescent="0.3">
      <c r="A22" s="2" t="s">
        <v>287</v>
      </c>
      <c r="B22" s="2" t="s">
        <v>479</v>
      </c>
      <c r="C22" s="2" t="s">
        <v>170</v>
      </c>
      <c r="D22" s="46">
        <v>16.239999999999998</v>
      </c>
      <c r="E22" s="97">
        <v>210</v>
      </c>
      <c r="F22" s="79"/>
    </row>
    <row r="23" spans="1:8" x14ac:dyDescent="0.3">
      <c r="A23" s="2" t="s">
        <v>288</v>
      </c>
      <c r="B23" s="2" t="s">
        <v>480</v>
      </c>
      <c r="C23" s="2" t="s">
        <v>170</v>
      </c>
      <c r="D23" s="46">
        <v>44.21</v>
      </c>
      <c r="E23" s="97">
        <v>210</v>
      </c>
      <c r="F23" s="79"/>
    </row>
    <row r="24" spans="1:8" x14ac:dyDescent="0.3">
      <c r="A24" s="2" t="s">
        <v>289</v>
      </c>
      <c r="B24" s="2" t="s">
        <v>481</v>
      </c>
      <c r="C24" s="2" t="s">
        <v>228</v>
      </c>
      <c r="D24" s="46">
        <v>14.42</v>
      </c>
      <c r="E24" s="97">
        <v>210</v>
      </c>
      <c r="F24" s="79"/>
    </row>
    <row r="25" spans="1:8" x14ac:dyDescent="0.3">
      <c r="A25" s="2" t="s">
        <v>291</v>
      </c>
      <c r="B25" s="2" t="s">
        <v>482</v>
      </c>
      <c r="C25" s="2" t="s">
        <v>170</v>
      </c>
      <c r="D25" s="46">
        <v>25.59</v>
      </c>
      <c r="E25" s="97">
        <v>210</v>
      </c>
      <c r="F25" s="79"/>
    </row>
    <row r="26" spans="1:8" x14ac:dyDescent="0.3">
      <c r="A26" s="2" t="s">
        <v>292</v>
      </c>
      <c r="B26" s="2" t="s">
        <v>483</v>
      </c>
      <c r="C26" s="2" t="s">
        <v>170</v>
      </c>
      <c r="D26" s="46">
        <v>46.75</v>
      </c>
      <c r="E26" s="97">
        <v>210</v>
      </c>
      <c r="F26" s="79"/>
    </row>
    <row r="27" spans="1:8" x14ac:dyDescent="0.3">
      <c r="A27" s="2" t="s">
        <v>293</v>
      </c>
      <c r="B27" s="2" t="s">
        <v>484</v>
      </c>
      <c r="C27" s="2" t="s">
        <v>170</v>
      </c>
      <c r="D27" s="46">
        <v>46.75</v>
      </c>
      <c r="E27" s="97">
        <v>210</v>
      </c>
      <c r="F27" s="79"/>
    </row>
    <row r="28" spans="1:8" x14ac:dyDescent="0.3">
      <c r="A28" s="2" t="s">
        <v>294</v>
      </c>
      <c r="B28" s="2" t="s">
        <v>485</v>
      </c>
      <c r="C28" s="2" t="s">
        <v>170</v>
      </c>
      <c r="D28" s="46">
        <v>46.75</v>
      </c>
      <c r="E28" s="97">
        <v>210</v>
      </c>
      <c r="F28" s="79"/>
    </row>
    <row r="29" spans="1:8" x14ac:dyDescent="0.3">
      <c r="A29" s="2" t="s">
        <v>295</v>
      </c>
      <c r="B29" s="2" t="s">
        <v>486</v>
      </c>
      <c r="C29" s="2" t="s">
        <v>170</v>
      </c>
      <c r="D29" s="46">
        <v>46.75</v>
      </c>
      <c r="E29" s="97">
        <v>210</v>
      </c>
      <c r="F29" s="79"/>
    </row>
    <row r="30" spans="1:8" x14ac:dyDescent="0.3">
      <c r="A30" s="2" t="s">
        <v>296</v>
      </c>
      <c r="B30" s="2" t="s">
        <v>478</v>
      </c>
      <c r="C30" s="2" t="s">
        <v>170</v>
      </c>
      <c r="D30" s="46">
        <v>52.34</v>
      </c>
      <c r="E30" s="97">
        <v>210</v>
      </c>
      <c r="F30" s="79"/>
    </row>
    <row r="31" spans="1:8" x14ac:dyDescent="0.3">
      <c r="A31" s="2" t="s">
        <v>487</v>
      </c>
      <c r="B31" s="2" t="s">
        <v>488</v>
      </c>
      <c r="C31" s="2" t="s">
        <v>227</v>
      </c>
      <c r="D31" s="46">
        <v>2.8</v>
      </c>
      <c r="E31" s="97">
        <v>210</v>
      </c>
      <c r="F31" s="79"/>
    </row>
    <row r="32" spans="1:8" x14ac:dyDescent="0.3">
      <c r="A32" s="2" t="s">
        <v>462</v>
      </c>
      <c r="B32" s="2" t="s">
        <v>489</v>
      </c>
      <c r="C32" s="2" t="s">
        <v>227</v>
      </c>
      <c r="D32" s="46">
        <v>12</v>
      </c>
      <c r="E32" s="97">
        <v>210</v>
      </c>
      <c r="F32" s="79"/>
    </row>
    <row r="33" spans="1:6" x14ac:dyDescent="0.3">
      <c r="A33" s="2" t="s">
        <v>444</v>
      </c>
      <c r="B33" s="2" t="s">
        <v>167</v>
      </c>
      <c r="C33" s="2" t="s">
        <v>469</v>
      </c>
      <c r="D33" s="46">
        <v>13.68</v>
      </c>
      <c r="E33" s="97">
        <v>210</v>
      </c>
      <c r="F33" s="79"/>
    </row>
    <row r="34" spans="1:6" x14ac:dyDescent="0.3">
      <c r="A34" s="2" t="s">
        <v>490</v>
      </c>
      <c r="B34" s="2" t="s">
        <v>491</v>
      </c>
      <c r="C34" s="2" t="s">
        <v>170</v>
      </c>
      <c r="D34" s="46">
        <v>6.84</v>
      </c>
      <c r="E34" s="97">
        <v>210</v>
      </c>
      <c r="F34" s="79"/>
    </row>
    <row r="35" spans="1:6" x14ac:dyDescent="0.3">
      <c r="A35" s="2" t="s">
        <v>445</v>
      </c>
      <c r="B35" s="2" t="s">
        <v>489</v>
      </c>
      <c r="C35" s="2" t="s">
        <v>227</v>
      </c>
      <c r="D35" s="46">
        <v>12</v>
      </c>
      <c r="E35" s="97">
        <v>210</v>
      </c>
      <c r="F35" s="79"/>
    </row>
    <row r="36" spans="1:6" x14ac:dyDescent="0.3">
      <c r="A36" s="2" t="s">
        <v>448</v>
      </c>
      <c r="B36" s="2" t="s">
        <v>237</v>
      </c>
      <c r="C36" s="2" t="s">
        <v>228</v>
      </c>
      <c r="D36" s="46">
        <v>51.28</v>
      </c>
      <c r="E36" s="97">
        <v>210</v>
      </c>
      <c r="F36" s="79"/>
    </row>
    <row r="37" spans="1:6" x14ac:dyDescent="0.3">
      <c r="A37" s="2" t="s">
        <v>492</v>
      </c>
      <c r="B37" s="2" t="s">
        <v>493</v>
      </c>
      <c r="C37" s="2" t="s">
        <v>170</v>
      </c>
      <c r="D37" s="46">
        <v>4.66</v>
      </c>
      <c r="E37" s="97">
        <v>210</v>
      </c>
      <c r="F37" s="79"/>
    </row>
    <row r="38" spans="1:6" x14ac:dyDescent="0.3">
      <c r="A38" s="2" t="s">
        <v>464</v>
      </c>
      <c r="B38" s="2" t="s">
        <v>331</v>
      </c>
      <c r="C38" s="2" t="s">
        <v>170</v>
      </c>
      <c r="D38" s="46">
        <v>115.53</v>
      </c>
      <c r="E38" s="97">
        <v>210</v>
      </c>
      <c r="F38" s="79"/>
    </row>
    <row r="39" spans="1:6" x14ac:dyDescent="0.3">
      <c r="A39" s="2" t="s">
        <v>465</v>
      </c>
      <c r="B39" s="2" t="s">
        <v>494</v>
      </c>
      <c r="C39" s="2" t="s">
        <v>170</v>
      </c>
      <c r="D39" s="46">
        <v>100</v>
      </c>
      <c r="E39" s="97">
        <v>210</v>
      </c>
      <c r="F39" s="79"/>
    </row>
    <row r="40" spans="1:6" x14ac:dyDescent="0.3">
      <c r="A40" s="2" t="s">
        <v>495</v>
      </c>
      <c r="B40" s="2" t="s">
        <v>478</v>
      </c>
      <c r="C40" s="2" t="s">
        <v>170</v>
      </c>
      <c r="D40" s="46">
        <v>58.26</v>
      </c>
      <c r="E40" s="97">
        <v>210</v>
      </c>
      <c r="F40" s="79"/>
    </row>
    <row r="41" spans="1:6" x14ac:dyDescent="0.3">
      <c r="A41" s="2" t="s">
        <v>496</v>
      </c>
      <c r="B41" s="2" t="s">
        <v>497</v>
      </c>
      <c r="C41" s="2" t="s">
        <v>227</v>
      </c>
      <c r="D41" s="46">
        <v>83.47</v>
      </c>
      <c r="E41" s="97">
        <v>210</v>
      </c>
      <c r="F41" s="79"/>
    </row>
    <row r="42" spans="1:6" x14ac:dyDescent="0.3">
      <c r="A42" s="2" t="s">
        <v>498</v>
      </c>
      <c r="B42" s="2" t="s">
        <v>499</v>
      </c>
      <c r="C42" s="2" t="s">
        <v>228</v>
      </c>
      <c r="D42" s="46">
        <v>22.12</v>
      </c>
      <c r="E42" s="97">
        <v>210</v>
      </c>
      <c r="F42" s="79"/>
    </row>
    <row r="43" spans="1:6" x14ac:dyDescent="0.3">
      <c r="A43" s="2" t="s">
        <v>500</v>
      </c>
      <c r="B43" s="2" t="s">
        <v>501</v>
      </c>
      <c r="C43" s="2" t="s">
        <v>227</v>
      </c>
      <c r="D43" s="46">
        <v>10.76</v>
      </c>
      <c r="E43" s="97">
        <v>210</v>
      </c>
      <c r="F43" s="79"/>
    </row>
    <row r="44" spans="1:6" x14ac:dyDescent="0.3">
      <c r="A44" s="2" t="s">
        <v>502</v>
      </c>
      <c r="B44" s="2" t="s">
        <v>489</v>
      </c>
      <c r="C44" s="2" t="s">
        <v>227</v>
      </c>
      <c r="D44" s="46">
        <v>6.16</v>
      </c>
      <c r="E44" s="97">
        <v>210</v>
      </c>
      <c r="F44" s="79"/>
    </row>
    <row r="45" spans="1:6" x14ac:dyDescent="0.3">
      <c r="A45" s="2" t="s">
        <v>503</v>
      </c>
      <c r="B45" s="2" t="s">
        <v>354</v>
      </c>
      <c r="C45" s="2" t="s">
        <v>170</v>
      </c>
      <c r="D45" s="46">
        <v>36.4</v>
      </c>
      <c r="E45" s="97">
        <v>210</v>
      </c>
      <c r="F45" s="79"/>
    </row>
    <row r="46" spans="1:6" x14ac:dyDescent="0.3">
      <c r="A46" s="2" t="s">
        <v>504</v>
      </c>
      <c r="B46" s="2" t="s">
        <v>505</v>
      </c>
      <c r="C46" s="2" t="s">
        <v>227</v>
      </c>
      <c r="D46" s="46">
        <v>57.23</v>
      </c>
      <c r="E46" s="97">
        <v>210</v>
      </c>
      <c r="F46" s="79"/>
    </row>
    <row r="47" spans="1:6" ht="15" thickBot="1" x14ac:dyDescent="0.35">
      <c r="A47" s="4" t="s">
        <v>506</v>
      </c>
      <c r="B47" s="4" t="s">
        <v>507</v>
      </c>
      <c r="C47" s="4" t="s">
        <v>227</v>
      </c>
      <c r="D47" s="51">
        <v>57.23</v>
      </c>
      <c r="E47" s="97">
        <v>210</v>
      </c>
      <c r="F47" s="85"/>
    </row>
    <row r="48" spans="1:6" x14ac:dyDescent="0.3">
      <c r="A48" s="6"/>
      <c r="B48" s="6"/>
      <c r="C48" s="6"/>
      <c r="D48" s="50">
        <f>SUM(D7:D47)</f>
        <v>1455.78</v>
      </c>
      <c r="E48" s="78"/>
      <c r="F48" s="78"/>
    </row>
  </sheetData>
  <phoneticPr fontId="5" type="noConversion"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4F2C7D-9CBF-42EA-8E83-57BCE5EEBE08}">
  <sheetPr>
    <tabColor rgb="FF99CC00"/>
  </sheetPr>
  <dimension ref="A1:I49"/>
  <sheetViews>
    <sheetView topLeftCell="A19" workbookViewId="0">
      <selection activeCell="J4" sqref="J4"/>
    </sheetView>
  </sheetViews>
  <sheetFormatPr defaultRowHeight="14.4" x14ac:dyDescent="0.3"/>
  <cols>
    <col min="1" max="1" width="14.33203125" customWidth="1"/>
    <col min="2" max="2" width="15" bestFit="1" customWidth="1"/>
    <col min="3" max="3" width="9.6640625" bestFit="1" customWidth="1"/>
    <col min="5" max="5" width="26.44140625" customWidth="1"/>
    <col min="6" max="6" width="16.88671875" customWidth="1"/>
  </cols>
  <sheetData>
    <row r="1" spans="1:6" x14ac:dyDescent="0.3">
      <c r="A1" s="38" t="s">
        <v>508</v>
      </c>
    </row>
    <row r="2" spans="1:6" x14ac:dyDescent="0.3">
      <c r="A2" t="s">
        <v>64</v>
      </c>
    </row>
    <row r="3" spans="1:6" x14ac:dyDescent="0.3">
      <c r="A3" t="s">
        <v>509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42" t="s">
        <v>73</v>
      </c>
    </row>
    <row r="7" spans="1:6" x14ac:dyDescent="0.3">
      <c r="A7" s="6" t="s">
        <v>383</v>
      </c>
      <c r="B7" s="69" t="s">
        <v>99</v>
      </c>
      <c r="C7" s="68" t="s">
        <v>170</v>
      </c>
      <c r="D7" s="50">
        <v>1.6</v>
      </c>
      <c r="E7" s="97">
        <v>210</v>
      </c>
      <c r="F7" s="43"/>
    </row>
    <row r="8" spans="1:6" x14ac:dyDescent="0.3">
      <c r="A8" s="2" t="s">
        <v>166</v>
      </c>
      <c r="B8" s="69" t="s">
        <v>167</v>
      </c>
      <c r="C8" s="69" t="s">
        <v>547</v>
      </c>
      <c r="D8" s="46">
        <v>7.3</v>
      </c>
      <c r="E8" s="97">
        <v>210</v>
      </c>
      <c r="F8" s="44"/>
    </row>
    <row r="9" spans="1:6" x14ac:dyDescent="0.3">
      <c r="A9" s="2" t="s">
        <v>171</v>
      </c>
      <c r="B9" s="69" t="s">
        <v>99</v>
      </c>
      <c r="C9" s="69" t="s">
        <v>170</v>
      </c>
      <c r="D9" s="46">
        <v>22</v>
      </c>
      <c r="E9" s="97">
        <v>210</v>
      </c>
      <c r="F9" s="44"/>
    </row>
    <row r="10" spans="1:6" x14ac:dyDescent="0.3">
      <c r="A10" s="2" t="s">
        <v>510</v>
      </c>
      <c r="B10" s="69" t="s">
        <v>99</v>
      </c>
      <c r="C10" s="69" t="s">
        <v>511</v>
      </c>
      <c r="D10" s="46">
        <v>5.5</v>
      </c>
      <c r="E10" s="97">
        <v>210</v>
      </c>
      <c r="F10" s="44"/>
    </row>
    <row r="11" spans="1:6" x14ac:dyDescent="0.3">
      <c r="A11" s="104" t="s">
        <v>173</v>
      </c>
      <c r="B11" s="69" t="s">
        <v>102</v>
      </c>
      <c r="C11" s="69" t="s">
        <v>170</v>
      </c>
      <c r="D11" s="46">
        <v>25.9</v>
      </c>
      <c r="E11" s="97">
        <v>210</v>
      </c>
      <c r="F11" s="44"/>
    </row>
    <row r="12" spans="1:6" x14ac:dyDescent="0.3">
      <c r="A12" s="2" t="s">
        <v>175</v>
      </c>
      <c r="B12" s="69" t="s">
        <v>99</v>
      </c>
      <c r="C12" s="69" t="s">
        <v>170</v>
      </c>
      <c r="D12" s="46">
        <v>31.3</v>
      </c>
      <c r="E12" s="97">
        <v>210</v>
      </c>
      <c r="F12" s="44"/>
    </row>
    <row r="13" spans="1:6" x14ac:dyDescent="0.3">
      <c r="A13" s="2" t="s">
        <v>178</v>
      </c>
      <c r="B13" s="69" t="s">
        <v>102</v>
      </c>
      <c r="C13" s="69" t="s">
        <v>170</v>
      </c>
      <c r="D13" s="46">
        <v>44.8</v>
      </c>
      <c r="E13" s="97">
        <v>210</v>
      </c>
      <c r="F13" s="44"/>
    </row>
    <row r="14" spans="1:6" x14ac:dyDescent="0.3">
      <c r="A14" s="2" t="s">
        <v>179</v>
      </c>
      <c r="B14" s="69" t="s">
        <v>475</v>
      </c>
      <c r="C14" s="69" t="s">
        <v>227</v>
      </c>
      <c r="D14" s="46">
        <v>4.0999999999999996</v>
      </c>
      <c r="E14" s="97">
        <v>210</v>
      </c>
      <c r="F14" s="44"/>
    </row>
    <row r="15" spans="1:6" x14ac:dyDescent="0.3">
      <c r="A15" s="2" t="s">
        <v>180</v>
      </c>
      <c r="B15" s="69" t="s">
        <v>102</v>
      </c>
      <c r="C15" s="69" t="s">
        <v>170</v>
      </c>
      <c r="D15" s="46">
        <v>44.8</v>
      </c>
      <c r="E15" s="97">
        <v>210</v>
      </c>
      <c r="F15" s="44"/>
    </row>
    <row r="16" spans="1:6" x14ac:dyDescent="0.3">
      <c r="A16" s="2" t="s">
        <v>181</v>
      </c>
      <c r="B16" s="69" t="s">
        <v>99</v>
      </c>
      <c r="C16" s="69" t="s">
        <v>170</v>
      </c>
      <c r="D16" s="46">
        <v>20.6</v>
      </c>
      <c r="E16" s="97">
        <v>210</v>
      </c>
      <c r="F16" s="44"/>
    </row>
    <row r="17" spans="1:9" x14ac:dyDescent="0.3">
      <c r="A17" s="2" t="s">
        <v>182</v>
      </c>
      <c r="B17" s="69" t="s">
        <v>475</v>
      </c>
      <c r="C17" s="69" t="s">
        <v>227</v>
      </c>
      <c r="D17" s="46">
        <v>4.0999999999999996</v>
      </c>
      <c r="E17" s="97">
        <v>210</v>
      </c>
      <c r="F17" s="44"/>
    </row>
    <row r="18" spans="1:9" x14ac:dyDescent="0.3">
      <c r="A18" s="2" t="s">
        <v>183</v>
      </c>
      <c r="B18" s="69" t="s">
        <v>102</v>
      </c>
      <c r="C18" s="69" t="s">
        <v>170</v>
      </c>
      <c r="D18" s="46">
        <v>44.8</v>
      </c>
      <c r="E18" s="97">
        <v>210</v>
      </c>
      <c r="F18" s="44"/>
    </row>
    <row r="19" spans="1:9" x14ac:dyDescent="0.3">
      <c r="A19" s="2" t="s">
        <v>185</v>
      </c>
      <c r="B19" s="69" t="s">
        <v>99</v>
      </c>
      <c r="C19" s="69" t="s">
        <v>170</v>
      </c>
      <c r="D19" s="46">
        <v>3.3</v>
      </c>
      <c r="E19" s="97">
        <v>210</v>
      </c>
      <c r="F19" s="44"/>
    </row>
    <row r="20" spans="1:9" x14ac:dyDescent="0.3">
      <c r="A20" s="2" t="s">
        <v>186</v>
      </c>
      <c r="B20" s="69" t="s">
        <v>99</v>
      </c>
      <c r="C20" s="69" t="s">
        <v>227</v>
      </c>
      <c r="D20" s="46">
        <v>7.2</v>
      </c>
      <c r="E20" s="97">
        <v>210</v>
      </c>
      <c r="F20" s="44"/>
    </row>
    <row r="21" spans="1:9" x14ac:dyDescent="0.3">
      <c r="A21" s="2" t="s">
        <v>189</v>
      </c>
      <c r="B21" s="69" t="s">
        <v>167</v>
      </c>
      <c r="C21" s="69" t="s">
        <v>547</v>
      </c>
      <c r="D21" s="46">
        <v>6.1</v>
      </c>
      <c r="E21" s="97">
        <v>210</v>
      </c>
      <c r="F21" s="44"/>
      <c r="I21" s="40"/>
    </row>
    <row r="22" spans="1:9" x14ac:dyDescent="0.3">
      <c r="A22" s="2" t="s">
        <v>190</v>
      </c>
      <c r="B22" s="69" t="s">
        <v>99</v>
      </c>
      <c r="C22" s="69" t="s">
        <v>170</v>
      </c>
      <c r="D22" s="46">
        <v>32.700000000000003</v>
      </c>
      <c r="E22" s="97">
        <v>210</v>
      </c>
      <c r="F22" s="44"/>
    </row>
    <row r="23" spans="1:9" x14ac:dyDescent="0.3">
      <c r="A23" s="2" t="s">
        <v>194</v>
      </c>
      <c r="B23" s="69" t="s">
        <v>548</v>
      </c>
      <c r="C23" s="69" t="s">
        <v>170</v>
      </c>
      <c r="D23" s="46">
        <v>30.1</v>
      </c>
      <c r="E23" s="97">
        <v>210</v>
      </c>
      <c r="F23" s="44"/>
    </row>
    <row r="24" spans="1:9" x14ac:dyDescent="0.3">
      <c r="A24" s="2" t="s">
        <v>195</v>
      </c>
      <c r="B24" s="69" t="s">
        <v>167</v>
      </c>
      <c r="C24" s="69" t="s">
        <v>547</v>
      </c>
      <c r="D24" s="46">
        <v>4.0999999999999996</v>
      </c>
      <c r="E24" s="97">
        <v>210</v>
      </c>
      <c r="F24" s="44"/>
    </row>
    <row r="25" spans="1:9" x14ac:dyDescent="0.3">
      <c r="A25" s="2" t="s">
        <v>229</v>
      </c>
      <c r="B25" s="69" t="s">
        <v>549</v>
      </c>
      <c r="C25" s="69" t="s">
        <v>170</v>
      </c>
      <c r="D25" s="46">
        <v>13.5</v>
      </c>
      <c r="E25" s="97">
        <v>210</v>
      </c>
      <c r="F25" s="44"/>
    </row>
    <row r="26" spans="1:9" x14ac:dyDescent="0.3">
      <c r="A26" s="2" t="s">
        <v>230</v>
      </c>
      <c r="B26" s="69" t="s">
        <v>99</v>
      </c>
      <c r="C26" s="69" t="s">
        <v>170</v>
      </c>
      <c r="D26" s="46">
        <v>6.1</v>
      </c>
      <c r="E26" s="97">
        <v>210</v>
      </c>
      <c r="F26" s="44"/>
    </row>
    <row r="27" spans="1:9" x14ac:dyDescent="0.3">
      <c r="A27" s="2" t="s">
        <v>231</v>
      </c>
      <c r="B27" s="69" t="s">
        <v>549</v>
      </c>
      <c r="C27" s="69" t="s">
        <v>170</v>
      </c>
      <c r="D27" s="46">
        <v>17.100000000000001</v>
      </c>
      <c r="E27" s="97">
        <v>210</v>
      </c>
      <c r="F27" s="44"/>
    </row>
    <row r="28" spans="1:9" x14ac:dyDescent="0.3">
      <c r="A28" s="2" t="s">
        <v>232</v>
      </c>
      <c r="B28" s="69" t="s">
        <v>549</v>
      </c>
      <c r="C28" s="69" t="s">
        <v>170</v>
      </c>
      <c r="D28" s="46">
        <v>18.3</v>
      </c>
      <c r="E28" s="97">
        <v>210</v>
      </c>
      <c r="F28" s="44"/>
    </row>
    <row r="29" spans="1:9" x14ac:dyDescent="0.3">
      <c r="A29" s="2" t="s">
        <v>233</v>
      </c>
      <c r="B29" s="69" t="s">
        <v>549</v>
      </c>
      <c r="C29" s="69" t="s">
        <v>170</v>
      </c>
      <c r="D29" s="46">
        <v>14.4</v>
      </c>
      <c r="E29" s="97">
        <v>210</v>
      </c>
      <c r="F29" s="44"/>
    </row>
    <row r="30" spans="1:9" x14ac:dyDescent="0.3">
      <c r="A30" s="2" t="s">
        <v>234</v>
      </c>
      <c r="B30" s="69" t="s">
        <v>188</v>
      </c>
      <c r="C30" s="69" t="s">
        <v>170</v>
      </c>
      <c r="D30" s="46">
        <v>58</v>
      </c>
      <c r="E30" s="97">
        <v>210</v>
      </c>
      <c r="F30" s="44"/>
    </row>
    <row r="31" spans="1:9" x14ac:dyDescent="0.3">
      <c r="A31" s="2" t="s">
        <v>235</v>
      </c>
      <c r="B31" s="69" t="s">
        <v>188</v>
      </c>
      <c r="C31" s="69" t="s">
        <v>170</v>
      </c>
      <c r="D31" s="46">
        <v>42.3</v>
      </c>
      <c r="E31" s="97">
        <v>210</v>
      </c>
      <c r="F31" s="44"/>
    </row>
    <row r="32" spans="1:9" x14ac:dyDescent="0.3">
      <c r="A32" s="2" t="s">
        <v>238</v>
      </c>
      <c r="B32" s="69" t="s">
        <v>475</v>
      </c>
      <c r="C32" s="69" t="s">
        <v>170</v>
      </c>
      <c r="D32" s="46">
        <v>4</v>
      </c>
      <c r="E32" s="97">
        <v>210</v>
      </c>
      <c r="F32" s="44"/>
    </row>
    <row r="33" spans="1:6" x14ac:dyDescent="0.3">
      <c r="A33" s="2" t="s">
        <v>241</v>
      </c>
      <c r="B33" s="69" t="s">
        <v>475</v>
      </c>
      <c r="C33" s="69" t="s">
        <v>227</v>
      </c>
      <c r="D33" s="46">
        <v>4.0999999999999996</v>
      </c>
      <c r="E33" s="97">
        <v>210</v>
      </c>
      <c r="F33" s="44"/>
    </row>
    <row r="34" spans="1:6" x14ac:dyDescent="0.3">
      <c r="A34" s="2" t="s">
        <v>288</v>
      </c>
      <c r="B34" s="69" t="s">
        <v>549</v>
      </c>
      <c r="C34" s="69" t="s">
        <v>170</v>
      </c>
      <c r="D34" s="46">
        <v>10.6</v>
      </c>
      <c r="E34" s="97">
        <v>210</v>
      </c>
      <c r="F34" s="44"/>
    </row>
    <row r="35" spans="1:6" x14ac:dyDescent="0.3">
      <c r="A35" s="2" t="s">
        <v>319</v>
      </c>
      <c r="B35" s="69" t="s">
        <v>99</v>
      </c>
      <c r="C35" s="69" t="s">
        <v>170</v>
      </c>
      <c r="D35" s="46">
        <v>15.6</v>
      </c>
      <c r="E35" s="97">
        <v>210</v>
      </c>
      <c r="F35" s="44"/>
    </row>
    <row r="36" spans="1:6" x14ac:dyDescent="0.3">
      <c r="A36" s="2" t="s">
        <v>300</v>
      </c>
      <c r="B36" s="69" t="s">
        <v>549</v>
      </c>
      <c r="C36" s="69" t="s">
        <v>170</v>
      </c>
      <c r="D36" s="46">
        <v>11.1</v>
      </c>
      <c r="E36" s="97">
        <v>210</v>
      </c>
      <c r="F36" s="44"/>
    </row>
    <row r="37" spans="1:6" x14ac:dyDescent="0.3">
      <c r="A37" s="2" t="s">
        <v>320</v>
      </c>
      <c r="B37" s="69" t="s">
        <v>102</v>
      </c>
      <c r="C37" s="69" t="s">
        <v>170</v>
      </c>
      <c r="D37" s="46">
        <v>45.6</v>
      </c>
      <c r="E37" s="97">
        <v>210</v>
      </c>
      <c r="F37" s="44"/>
    </row>
    <row r="38" spans="1:6" x14ac:dyDescent="0.3">
      <c r="A38" s="2" t="s">
        <v>301</v>
      </c>
      <c r="B38" s="69" t="s">
        <v>102</v>
      </c>
      <c r="C38" s="69" t="s">
        <v>170</v>
      </c>
      <c r="D38" s="46">
        <v>24</v>
      </c>
      <c r="E38" s="97">
        <v>210</v>
      </c>
      <c r="F38" s="44"/>
    </row>
    <row r="39" spans="1:6" x14ac:dyDescent="0.3">
      <c r="A39" s="2" t="s">
        <v>302</v>
      </c>
      <c r="B39" s="69" t="s">
        <v>475</v>
      </c>
      <c r="C39" s="69" t="s">
        <v>227</v>
      </c>
      <c r="D39" s="46">
        <v>1.6</v>
      </c>
      <c r="E39" s="97">
        <v>210</v>
      </c>
      <c r="F39" s="44"/>
    </row>
    <row r="40" spans="1:6" x14ac:dyDescent="0.3">
      <c r="A40" s="2" t="s">
        <v>303</v>
      </c>
      <c r="B40" s="69" t="s">
        <v>99</v>
      </c>
      <c r="C40" s="69" t="s">
        <v>170</v>
      </c>
      <c r="D40" s="46">
        <v>32.799999999999997</v>
      </c>
      <c r="E40" s="97">
        <v>210</v>
      </c>
      <c r="F40" s="44"/>
    </row>
    <row r="41" spans="1:6" x14ac:dyDescent="0.3">
      <c r="A41" s="2" t="s">
        <v>304</v>
      </c>
      <c r="B41" s="69" t="s">
        <v>475</v>
      </c>
      <c r="C41" s="69" t="s">
        <v>227</v>
      </c>
      <c r="D41" s="46">
        <v>3.8</v>
      </c>
      <c r="E41" s="97">
        <v>210</v>
      </c>
      <c r="F41" s="44"/>
    </row>
    <row r="42" spans="1:6" x14ac:dyDescent="0.3">
      <c r="A42" s="2" t="s">
        <v>305</v>
      </c>
      <c r="B42" s="69" t="s">
        <v>102</v>
      </c>
      <c r="C42" s="69" t="s">
        <v>170</v>
      </c>
      <c r="D42" s="46">
        <v>20.7</v>
      </c>
      <c r="E42" s="97">
        <v>210</v>
      </c>
      <c r="F42" s="44"/>
    </row>
    <row r="43" spans="1:6" x14ac:dyDescent="0.3">
      <c r="A43" s="2" t="s">
        <v>306</v>
      </c>
      <c r="B43" s="69" t="s">
        <v>475</v>
      </c>
      <c r="C43" s="69" t="s">
        <v>227</v>
      </c>
      <c r="D43" s="46">
        <v>4.0999999999999996</v>
      </c>
      <c r="E43" s="97">
        <v>210</v>
      </c>
      <c r="F43" s="44"/>
    </row>
    <row r="44" spans="1:6" x14ac:dyDescent="0.3">
      <c r="A44" s="2" t="s">
        <v>307</v>
      </c>
      <c r="B44" s="69" t="s">
        <v>102</v>
      </c>
      <c r="C44" s="69" t="s">
        <v>170</v>
      </c>
      <c r="D44" s="46">
        <v>44.8</v>
      </c>
      <c r="E44" s="97">
        <v>210</v>
      </c>
      <c r="F44" s="44"/>
    </row>
    <row r="45" spans="1:6" x14ac:dyDescent="0.3">
      <c r="A45" s="2" t="s">
        <v>308</v>
      </c>
      <c r="B45" s="69" t="s">
        <v>99</v>
      </c>
      <c r="C45" s="69" t="s">
        <v>170</v>
      </c>
      <c r="D45" s="46">
        <v>13.6</v>
      </c>
      <c r="E45" s="97">
        <v>210</v>
      </c>
      <c r="F45" s="44"/>
    </row>
    <row r="46" spans="1:6" x14ac:dyDescent="0.3">
      <c r="A46" s="2" t="s">
        <v>309</v>
      </c>
      <c r="B46" s="69" t="s">
        <v>475</v>
      </c>
      <c r="C46" s="69" t="s">
        <v>227</v>
      </c>
      <c r="D46" s="46">
        <v>4.0999999999999996</v>
      </c>
      <c r="E46" s="97">
        <v>210</v>
      </c>
      <c r="F46" s="44"/>
    </row>
    <row r="47" spans="1:6" x14ac:dyDescent="0.3">
      <c r="A47" s="2" t="s">
        <v>310</v>
      </c>
      <c r="B47" s="69" t="s">
        <v>102</v>
      </c>
      <c r="C47" s="69" t="s">
        <v>170</v>
      </c>
      <c r="D47" s="46">
        <v>44.8</v>
      </c>
      <c r="E47" s="97">
        <v>210</v>
      </c>
      <c r="F47" s="44"/>
    </row>
    <row r="48" spans="1:6" ht="15" thickBot="1" x14ac:dyDescent="0.35">
      <c r="A48" s="4" t="s">
        <v>311</v>
      </c>
      <c r="B48" s="70" t="s">
        <v>99</v>
      </c>
      <c r="C48" s="70" t="s">
        <v>170</v>
      </c>
      <c r="D48" s="51">
        <v>14.8</v>
      </c>
      <c r="E48" s="97">
        <v>210</v>
      </c>
      <c r="F48" s="45"/>
    </row>
    <row r="49" spans="1:6" x14ac:dyDescent="0.3">
      <c r="A49" s="6"/>
      <c r="B49" s="6"/>
      <c r="C49" s="6"/>
      <c r="D49" s="50">
        <f>SUM(D7:D48)</f>
        <v>810.1</v>
      </c>
      <c r="E49" s="6"/>
      <c r="F49" s="6"/>
    </row>
  </sheetData>
  <pageMargins left="0.7" right="0.7" top="0.75" bottom="0.75" header="0.3" footer="0.3"/>
  <pageSetup paperSize="9" orientation="portrait" horizontalDpi="4294967293" verticalDpi="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195BB6-A3E5-4B5D-8223-2B33B686263D}">
  <sheetPr>
    <tabColor rgb="FF99CC00"/>
  </sheetPr>
  <dimension ref="A1:J42"/>
  <sheetViews>
    <sheetView workbookViewId="0">
      <selection activeCell="E7" sqref="E1:E1048576"/>
    </sheetView>
  </sheetViews>
  <sheetFormatPr defaultRowHeight="14.4" x14ac:dyDescent="0.3"/>
  <cols>
    <col min="1" max="1" width="15.109375" customWidth="1"/>
    <col min="2" max="2" width="19.5546875" bestFit="1" customWidth="1"/>
    <col min="3" max="3" width="13.44140625" bestFit="1" customWidth="1"/>
    <col min="5" max="6" width="18.88671875" style="76" customWidth="1"/>
  </cols>
  <sheetData>
    <row r="1" spans="1:10" x14ac:dyDescent="0.3">
      <c r="A1" s="38" t="s">
        <v>351</v>
      </c>
    </row>
    <row r="2" spans="1:10" x14ac:dyDescent="0.3">
      <c r="A2" t="s">
        <v>33</v>
      </c>
    </row>
    <row r="3" spans="1:10" x14ac:dyDescent="0.3">
      <c r="A3" t="s">
        <v>352</v>
      </c>
    </row>
    <row r="5" spans="1:10" x14ac:dyDescent="0.3">
      <c r="B5" s="37"/>
    </row>
    <row r="6" spans="1:10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10" x14ac:dyDescent="0.3">
      <c r="A7" s="6" t="s">
        <v>166</v>
      </c>
      <c r="B7" s="6" t="s">
        <v>102</v>
      </c>
      <c r="C7" s="6" t="s">
        <v>170</v>
      </c>
      <c r="D7" s="50">
        <v>55.5</v>
      </c>
      <c r="E7" s="97">
        <v>210</v>
      </c>
      <c r="F7" s="82"/>
    </row>
    <row r="8" spans="1:10" x14ac:dyDescent="0.3">
      <c r="A8" s="2" t="s">
        <v>169</v>
      </c>
      <c r="B8" s="2" t="s">
        <v>102</v>
      </c>
      <c r="C8" s="2" t="s">
        <v>170</v>
      </c>
      <c r="D8" s="46">
        <v>55.5</v>
      </c>
      <c r="E8" s="97">
        <v>210</v>
      </c>
      <c r="F8" s="79"/>
    </row>
    <row r="9" spans="1:10" x14ac:dyDescent="0.3">
      <c r="A9" s="2" t="s">
        <v>171</v>
      </c>
      <c r="B9" s="2" t="s">
        <v>102</v>
      </c>
      <c r="C9" s="2" t="s">
        <v>170</v>
      </c>
      <c r="D9" s="46">
        <v>55.5</v>
      </c>
      <c r="E9" s="97">
        <v>210</v>
      </c>
      <c r="F9" s="79"/>
    </row>
    <row r="10" spans="1:10" x14ac:dyDescent="0.3">
      <c r="A10" s="2" t="s">
        <v>173</v>
      </c>
      <c r="B10" s="2" t="s">
        <v>102</v>
      </c>
      <c r="C10" s="2" t="s">
        <v>170</v>
      </c>
      <c r="D10" s="46">
        <v>55.5</v>
      </c>
      <c r="E10" s="97">
        <v>210</v>
      </c>
      <c r="F10" s="79"/>
    </row>
    <row r="11" spans="1:10" x14ac:dyDescent="0.3">
      <c r="A11" s="2" t="s">
        <v>174</v>
      </c>
      <c r="B11" s="2" t="s">
        <v>102</v>
      </c>
      <c r="C11" s="2" t="s">
        <v>170</v>
      </c>
      <c r="D11" s="46">
        <v>55.5</v>
      </c>
      <c r="E11" s="97">
        <v>210</v>
      </c>
      <c r="F11" s="79"/>
    </row>
    <row r="12" spans="1:10" x14ac:dyDescent="0.3">
      <c r="A12" s="2" t="s">
        <v>175</v>
      </c>
      <c r="B12" s="2" t="s">
        <v>102</v>
      </c>
      <c r="C12" s="2" t="s">
        <v>170</v>
      </c>
      <c r="D12" s="46">
        <v>55.5</v>
      </c>
      <c r="E12" s="97">
        <v>210</v>
      </c>
      <c r="F12" s="79"/>
    </row>
    <row r="13" spans="1:10" x14ac:dyDescent="0.3">
      <c r="A13" s="2" t="s">
        <v>176</v>
      </c>
      <c r="B13" s="2" t="s">
        <v>353</v>
      </c>
      <c r="C13" s="2" t="s">
        <v>170</v>
      </c>
      <c r="D13" s="46">
        <v>14.1</v>
      </c>
      <c r="E13" s="97">
        <v>210</v>
      </c>
      <c r="F13" s="79"/>
    </row>
    <row r="14" spans="1:10" x14ac:dyDescent="0.3">
      <c r="A14" s="2" t="s">
        <v>178</v>
      </c>
      <c r="B14" s="2" t="s">
        <v>102</v>
      </c>
      <c r="C14" s="2" t="s">
        <v>170</v>
      </c>
      <c r="D14" s="46">
        <v>58.6</v>
      </c>
      <c r="E14" s="97">
        <v>210</v>
      </c>
      <c r="F14" s="79"/>
    </row>
    <row r="15" spans="1:10" x14ac:dyDescent="0.3">
      <c r="A15" s="2" t="s">
        <v>179</v>
      </c>
      <c r="B15" s="2" t="s">
        <v>325</v>
      </c>
      <c r="C15" s="2" t="s">
        <v>184</v>
      </c>
      <c r="D15" s="46">
        <v>82.8</v>
      </c>
      <c r="E15" s="97">
        <v>210</v>
      </c>
      <c r="F15" s="79"/>
      <c r="J15" s="40"/>
    </row>
    <row r="16" spans="1:10" x14ac:dyDescent="0.3">
      <c r="A16" s="2" t="s">
        <v>180</v>
      </c>
      <c r="B16" s="2" t="s">
        <v>354</v>
      </c>
      <c r="C16" s="2" t="s">
        <v>170</v>
      </c>
      <c r="D16" s="46">
        <v>55.4</v>
      </c>
      <c r="E16" s="97">
        <v>210</v>
      </c>
      <c r="F16" s="79"/>
      <c r="J16" s="40"/>
    </row>
    <row r="17" spans="1:10" x14ac:dyDescent="0.3">
      <c r="A17" s="2" t="s">
        <v>181</v>
      </c>
      <c r="B17" s="2" t="s">
        <v>85</v>
      </c>
      <c r="C17" s="2" t="s">
        <v>170</v>
      </c>
      <c r="D17" s="46">
        <v>5.0999999999999996</v>
      </c>
      <c r="E17" s="97">
        <v>210</v>
      </c>
      <c r="F17" s="79"/>
      <c r="J17" s="40"/>
    </row>
    <row r="18" spans="1:10" x14ac:dyDescent="0.3">
      <c r="A18" s="2" t="s">
        <v>182</v>
      </c>
      <c r="B18" s="2" t="s">
        <v>167</v>
      </c>
      <c r="C18" s="2" t="s">
        <v>168</v>
      </c>
      <c r="D18" s="46">
        <v>3.9</v>
      </c>
      <c r="E18" s="97">
        <v>210</v>
      </c>
      <c r="F18" s="79"/>
    </row>
    <row r="19" spans="1:10" x14ac:dyDescent="0.3">
      <c r="A19" s="2" t="s">
        <v>542</v>
      </c>
      <c r="B19" s="2" t="s">
        <v>543</v>
      </c>
      <c r="C19" s="2" t="s">
        <v>227</v>
      </c>
      <c r="D19" s="46">
        <v>4</v>
      </c>
      <c r="E19" s="97">
        <v>210</v>
      </c>
      <c r="F19" s="79"/>
    </row>
    <row r="20" spans="1:10" x14ac:dyDescent="0.3">
      <c r="A20" s="2" t="s">
        <v>183</v>
      </c>
      <c r="B20" s="2" t="s">
        <v>81</v>
      </c>
      <c r="C20" s="2" t="s">
        <v>227</v>
      </c>
      <c r="D20" s="46">
        <v>10.199999999999999</v>
      </c>
      <c r="E20" s="97">
        <v>210</v>
      </c>
      <c r="F20" s="79"/>
    </row>
    <row r="21" spans="1:10" x14ac:dyDescent="0.3">
      <c r="A21" s="2" t="s">
        <v>185</v>
      </c>
      <c r="B21" s="2" t="s">
        <v>193</v>
      </c>
      <c r="C21" s="2" t="s">
        <v>170</v>
      </c>
      <c r="D21" s="46">
        <v>95.9</v>
      </c>
      <c r="E21" s="97">
        <v>210</v>
      </c>
      <c r="F21" s="79"/>
    </row>
    <row r="22" spans="1:10" x14ac:dyDescent="0.3">
      <c r="A22" s="2" t="s">
        <v>355</v>
      </c>
      <c r="B22" s="2" t="s">
        <v>99</v>
      </c>
      <c r="C22" s="2" t="s">
        <v>170</v>
      </c>
      <c r="D22" s="46">
        <v>48</v>
      </c>
      <c r="E22" s="97">
        <v>210</v>
      </c>
      <c r="F22" s="79"/>
      <c r="J22" s="40"/>
    </row>
    <row r="23" spans="1:10" x14ac:dyDescent="0.3">
      <c r="A23" s="2" t="s">
        <v>186</v>
      </c>
      <c r="B23" s="2" t="s">
        <v>237</v>
      </c>
      <c r="C23" s="2" t="s">
        <v>228</v>
      </c>
      <c r="D23" s="46">
        <v>18.399999999999999</v>
      </c>
      <c r="E23" s="97">
        <v>210</v>
      </c>
      <c r="F23" s="79"/>
    </row>
    <row r="24" spans="1:10" x14ac:dyDescent="0.3">
      <c r="A24" s="2" t="s">
        <v>187</v>
      </c>
      <c r="B24" s="2" t="s">
        <v>90</v>
      </c>
      <c r="C24" s="2" t="s">
        <v>170</v>
      </c>
      <c r="D24" s="46">
        <v>0.9</v>
      </c>
      <c r="E24" s="97">
        <v>210</v>
      </c>
      <c r="F24" s="79"/>
    </row>
    <row r="25" spans="1:10" x14ac:dyDescent="0.3">
      <c r="A25" s="2" t="s">
        <v>189</v>
      </c>
      <c r="B25" s="2" t="s">
        <v>167</v>
      </c>
      <c r="C25" s="2" t="s">
        <v>168</v>
      </c>
      <c r="D25" s="46">
        <v>6.2</v>
      </c>
      <c r="E25" s="97">
        <v>210</v>
      </c>
      <c r="F25" s="79"/>
    </row>
    <row r="26" spans="1:10" x14ac:dyDescent="0.3">
      <c r="A26" s="2" t="s">
        <v>190</v>
      </c>
      <c r="B26" s="2" t="s">
        <v>353</v>
      </c>
      <c r="C26" s="2" t="s">
        <v>228</v>
      </c>
      <c r="D26" s="46">
        <v>10.8</v>
      </c>
      <c r="E26" s="97">
        <v>210</v>
      </c>
      <c r="F26" s="79"/>
    </row>
    <row r="27" spans="1:10" x14ac:dyDescent="0.3">
      <c r="A27" s="2" t="s">
        <v>194</v>
      </c>
      <c r="B27" s="2" t="s">
        <v>356</v>
      </c>
      <c r="C27" s="2" t="s">
        <v>170</v>
      </c>
      <c r="D27" s="46">
        <v>52.9</v>
      </c>
      <c r="E27" s="97">
        <v>210</v>
      </c>
      <c r="F27" s="79"/>
    </row>
    <row r="28" spans="1:10" x14ac:dyDescent="0.3">
      <c r="A28" s="2" t="s">
        <v>195</v>
      </c>
      <c r="B28" s="2" t="s">
        <v>81</v>
      </c>
      <c r="C28" s="2" t="s">
        <v>227</v>
      </c>
      <c r="D28" s="46">
        <v>11.6</v>
      </c>
      <c r="E28" s="97">
        <v>210</v>
      </c>
      <c r="F28" s="79"/>
    </row>
    <row r="29" spans="1:10" x14ac:dyDescent="0.3">
      <c r="A29" s="2" t="s">
        <v>229</v>
      </c>
      <c r="B29" s="2" t="s">
        <v>315</v>
      </c>
      <c r="C29" s="2" t="s">
        <v>227</v>
      </c>
      <c r="D29" s="46">
        <v>5.7</v>
      </c>
      <c r="E29" s="97">
        <v>210</v>
      </c>
      <c r="F29" s="79"/>
    </row>
    <row r="30" spans="1:10" x14ac:dyDescent="0.3">
      <c r="A30" s="2" t="s">
        <v>230</v>
      </c>
      <c r="B30" s="2" t="s">
        <v>356</v>
      </c>
      <c r="C30" s="2" t="s">
        <v>170</v>
      </c>
      <c r="D30" s="46">
        <v>47.4</v>
      </c>
      <c r="E30" s="97">
        <v>210</v>
      </c>
      <c r="F30" s="79"/>
    </row>
    <row r="31" spans="1:10" x14ac:dyDescent="0.3">
      <c r="A31" s="2" t="s">
        <v>231</v>
      </c>
      <c r="B31" s="2" t="s">
        <v>357</v>
      </c>
      <c r="C31" s="2" t="s">
        <v>184</v>
      </c>
      <c r="D31" s="46">
        <v>9.8000000000000007</v>
      </c>
      <c r="E31" s="97">
        <v>210</v>
      </c>
      <c r="F31" s="79"/>
    </row>
    <row r="32" spans="1:10" x14ac:dyDescent="0.3">
      <c r="A32" s="2" t="s">
        <v>233</v>
      </c>
      <c r="B32" s="2" t="s">
        <v>81</v>
      </c>
      <c r="C32" s="2" t="s">
        <v>227</v>
      </c>
      <c r="D32" s="46">
        <v>10.199999999999999</v>
      </c>
      <c r="E32" s="97">
        <v>210</v>
      </c>
      <c r="F32" s="79"/>
    </row>
    <row r="33" spans="1:6" x14ac:dyDescent="0.3">
      <c r="A33" s="2" t="s">
        <v>234</v>
      </c>
      <c r="B33" s="2" t="s">
        <v>358</v>
      </c>
      <c r="C33" s="2" t="s">
        <v>541</v>
      </c>
      <c r="D33" s="46">
        <v>34</v>
      </c>
      <c r="E33" s="97">
        <v>210</v>
      </c>
      <c r="F33" s="79"/>
    </row>
    <row r="34" spans="1:6" x14ac:dyDescent="0.3">
      <c r="A34" s="2" t="s">
        <v>235</v>
      </c>
      <c r="B34" s="2" t="s">
        <v>192</v>
      </c>
      <c r="C34" s="2" t="s">
        <v>170</v>
      </c>
      <c r="D34" s="46">
        <v>5.6</v>
      </c>
      <c r="E34" s="97">
        <v>210</v>
      </c>
      <c r="F34" s="79"/>
    </row>
    <row r="35" spans="1:6" x14ac:dyDescent="0.3">
      <c r="A35" s="2" t="s">
        <v>319</v>
      </c>
      <c r="B35" s="2" t="s">
        <v>99</v>
      </c>
      <c r="C35" s="2" t="s">
        <v>228</v>
      </c>
      <c r="D35" s="46">
        <v>8.5</v>
      </c>
      <c r="E35" s="97">
        <v>210</v>
      </c>
      <c r="F35" s="79"/>
    </row>
    <row r="36" spans="1:6" x14ac:dyDescent="0.3">
      <c r="A36" s="2" t="s">
        <v>320</v>
      </c>
      <c r="B36" s="2" t="s">
        <v>85</v>
      </c>
      <c r="C36" s="2" t="s">
        <v>228</v>
      </c>
      <c r="D36" s="46">
        <v>12.2</v>
      </c>
      <c r="E36" s="97">
        <v>210</v>
      </c>
      <c r="F36" s="79"/>
    </row>
    <row r="37" spans="1:6" x14ac:dyDescent="0.3">
      <c r="A37" s="2" t="s">
        <v>301</v>
      </c>
      <c r="B37" s="2" t="s">
        <v>237</v>
      </c>
      <c r="C37" s="2" t="s">
        <v>228</v>
      </c>
      <c r="D37" s="46">
        <v>20.100000000000001</v>
      </c>
      <c r="E37" s="97">
        <v>210</v>
      </c>
      <c r="F37" s="79"/>
    </row>
    <row r="38" spans="1:6" x14ac:dyDescent="0.3">
      <c r="A38" s="2" t="s">
        <v>302</v>
      </c>
      <c r="B38" s="2" t="s">
        <v>92</v>
      </c>
      <c r="C38" s="2" t="s">
        <v>228</v>
      </c>
      <c r="D38" s="46">
        <v>25.4</v>
      </c>
      <c r="E38" s="97">
        <v>210</v>
      </c>
      <c r="F38" s="79"/>
    </row>
    <row r="39" spans="1:6" x14ac:dyDescent="0.3">
      <c r="A39" s="2" t="s">
        <v>303</v>
      </c>
      <c r="B39" s="2" t="s">
        <v>192</v>
      </c>
      <c r="C39" s="2" t="s">
        <v>170</v>
      </c>
      <c r="D39" s="46">
        <v>5.6</v>
      </c>
      <c r="E39" s="97">
        <v>210</v>
      </c>
      <c r="F39" s="79"/>
    </row>
    <row r="40" spans="1:6" x14ac:dyDescent="0.3">
      <c r="A40" s="2" t="s">
        <v>304</v>
      </c>
      <c r="B40" s="2" t="s">
        <v>332</v>
      </c>
      <c r="C40" s="2" t="s">
        <v>228</v>
      </c>
      <c r="D40" s="46">
        <v>22</v>
      </c>
      <c r="E40" s="97">
        <v>210</v>
      </c>
      <c r="F40" s="79"/>
    </row>
    <row r="41" spans="1:6" ht="15" thickBot="1" x14ac:dyDescent="0.35">
      <c r="A41" s="4" t="s">
        <v>305</v>
      </c>
      <c r="B41" s="4" t="s">
        <v>332</v>
      </c>
      <c r="C41" s="4" t="s">
        <v>228</v>
      </c>
      <c r="D41" s="51">
        <v>22</v>
      </c>
      <c r="E41" s="97">
        <v>210</v>
      </c>
      <c r="F41" s="85"/>
    </row>
    <row r="42" spans="1:6" x14ac:dyDescent="0.3">
      <c r="A42" s="6"/>
      <c r="B42" s="6"/>
      <c r="C42" s="6"/>
      <c r="D42" s="50">
        <f>SUM(D7:D41)</f>
        <v>1040.3000000000002</v>
      </c>
      <c r="E42" s="78"/>
      <c r="F42" s="78"/>
    </row>
  </sheetData>
  <phoneticPr fontId="5" type="noConversion"/>
  <pageMargins left="0.7" right="0.7" top="0.75" bottom="0.75" header="0.3" footer="0.3"/>
  <pageSetup paperSize="9" orientation="portrait" horizontalDpi="4294967293" verticalDpi="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01427-1C98-4FEF-9407-1D22B9274395}">
  <sheetPr>
    <tabColor rgb="FF99CC00"/>
  </sheetPr>
  <dimension ref="A1:J38"/>
  <sheetViews>
    <sheetView topLeftCell="A10" workbookViewId="0">
      <selection activeCell="A36" sqref="A36"/>
    </sheetView>
  </sheetViews>
  <sheetFormatPr defaultRowHeight="14.4" x14ac:dyDescent="0.3"/>
  <cols>
    <col min="1" max="1" width="15.44140625" customWidth="1"/>
    <col min="2" max="2" width="18.6640625" bestFit="1" customWidth="1"/>
    <col min="3" max="3" width="9.6640625" bestFit="1" customWidth="1"/>
    <col min="5" max="5" width="18.6640625" style="76" customWidth="1"/>
    <col min="6" max="6" width="15.44140625" style="76" customWidth="1"/>
  </cols>
  <sheetData>
    <row r="1" spans="1:6" x14ac:dyDescent="0.3">
      <c r="A1" s="38" t="s">
        <v>359</v>
      </c>
    </row>
    <row r="2" spans="1:6" x14ac:dyDescent="0.3">
      <c r="A2" t="s">
        <v>35</v>
      </c>
    </row>
    <row r="3" spans="1:6" x14ac:dyDescent="0.3">
      <c r="A3" t="s">
        <v>360</v>
      </c>
    </row>
    <row r="6" spans="1:6" ht="15" thickBot="1" x14ac:dyDescent="0.35">
      <c r="A6" s="42" t="s">
        <v>69</v>
      </c>
      <c r="B6" s="42" t="s">
        <v>70</v>
      </c>
      <c r="C6" s="42" t="s">
        <v>71</v>
      </c>
      <c r="D6" s="42" t="s">
        <v>3</v>
      </c>
      <c r="E6" s="77" t="s">
        <v>576</v>
      </c>
      <c r="F6" s="77" t="s">
        <v>73</v>
      </c>
    </row>
    <row r="7" spans="1:6" x14ac:dyDescent="0.3">
      <c r="A7" s="6" t="s">
        <v>166</v>
      </c>
      <c r="B7" s="105" t="s">
        <v>167</v>
      </c>
      <c r="C7" s="6" t="s">
        <v>168</v>
      </c>
      <c r="D7" s="50">
        <v>10.199999999999999</v>
      </c>
      <c r="E7" s="103">
        <v>235</v>
      </c>
      <c r="F7" s="82"/>
    </row>
    <row r="8" spans="1:6" x14ac:dyDescent="0.3">
      <c r="A8" s="2" t="s">
        <v>169</v>
      </c>
      <c r="B8" s="99" t="s">
        <v>99</v>
      </c>
      <c r="C8" s="2" t="s">
        <v>170</v>
      </c>
      <c r="D8" s="46">
        <v>49.5</v>
      </c>
      <c r="E8" s="103">
        <v>235</v>
      </c>
      <c r="F8" s="79"/>
    </row>
    <row r="9" spans="1:6" x14ac:dyDescent="0.3">
      <c r="A9" s="2" t="s">
        <v>171</v>
      </c>
      <c r="B9" s="2" t="s">
        <v>193</v>
      </c>
      <c r="C9" s="2" t="s">
        <v>170</v>
      </c>
      <c r="D9" s="46">
        <v>90.9</v>
      </c>
      <c r="E9" s="97">
        <v>210</v>
      </c>
      <c r="F9" s="79"/>
    </row>
    <row r="10" spans="1:6" x14ac:dyDescent="0.3">
      <c r="A10" s="2" t="s">
        <v>173</v>
      </c>
      <c r="B10" s="2" t="s">
        <v>102</v>
      </c>
      <c r="C10" s="2" t="s">
        <v>170</v>
      </c>
      <c r="D10" s="46">
        <v>55.1</v>
      </c>
      <c r="E10" s="97">
        <v>210</v>
      </c>
      <c r="F10" s="79"/>
    </row>
    <row r="11" spans="1:6" x14ac:dyDescent="0.3">
      <c r="A11" s="2" t="s">
        <v>174</v>
      </c>
      <c r="B11" s="99" t="s">
        <v>99</v>
      </c>
      <c r="C11" s="2" t="s">
        <v>170</v>
      </c>
      <c r="D11" s="46">
        <v>50.9</v>
      </c>
      <c r="E11" s="103">
        <v>235</v>
      </c>
      <c r="F11" s="79"/>
    </row>
    <row r="12" spans="1:6" x14ac:dyDescent="0.3">
      <c r="A12" s="2" t="s">
        <v>175</v>
      </c>
      <c r="B12" s="99" t="s">
        <v>102</v>
      </c>
      <c r="C12" s="2" t="s">
        <v>170</v>
      </c>
      <c r="D12" s="46">
        <v>57.5</v>
      </c>
      <c r="E12" s="103">
        <v>235</v>
      </c>
      <c r="F12" s="79"/>
    </row>
    <row r="13" spans="1:6" x14ac:dyDescent="0.3">
      <c r="A13" s="2" t="s">
        <v>176</v>
      </c>
      <c r="B13" s="99" t="s">
        <v>102</v>
      </c>
      <c r="C13" s="2" t="s">
        <v>170</v>
      </c>
      <c r="D13" s="46">
        <v>57</v>
      </c>
      <c r="E13" s="103">
        <v>235</v>
      </c>
      <c r="F13" s="79"/>
    </row>
    <row r="14" spans="1:6" x14ac:dyDescent="0.3">
      <c r="A14" s="2" t="s">
        <v>178</v>
      </c>
      <c r="B14" s="2" t="s">
        <v>317</v>
      </c>
      <c r="C14" s="2" t="s">
        <v>170</v>
      </c>
      <c r="D14" s="46">
        <v>5.8</v>
      </c>
      <c r="E14" s="97">
        <v>210</v>
      </c>
      <c r="F14" s="79"/>
    </row>
    <row r="15" spans="1:6" x14ac:dyDescent="0.3">
      <c r="A15" s="2" t="s">
        <v>179</v>
      </c>
      <c r="B15" s="99" t="s">
        <v>81</v>
      </c>
      <c r="C15" s="2" t="s">
        <v>227</v>
      </c>
      <c r="D15" s="46">
        <v>8.8000000000000007</v>
      </c>
      <c r="E15" s="103">
        <v>235</v>
      </c>
      <c r="F15" s="79"/>
    </row>
    <row r="16" spans="1:6" x14ac:dyDescent="0.3">
      <c r="A16" s="2" t="s">
        <v>180</v>
      </c>
      <c r="B16" s="99" t="s">
        <v>81</v>
      </c>
      <c r="C16" s="2" t="s">
        <v>227</v>
      </c>
      <c r="D16" s="46">
        <v>9</v>
      </c>
      <c r="E16" s="103">
        <v>235</v>
      </c>
      <c r="F16" s="79"/>
    </row>
    <row r="17" spans="1:10" x14ac:dyDescent="0.3">
      <c r="A17" s="2" t="s">
        <v>181</v>
      </c>
      <c r="B17" s="2" t="s">
        <v>85</v>
      </c>
      <c r="C17" s="2" t="s">
        <v>170</v>
      </c>
      <c r="D17" s="46">
        <v>19.8</v>
      </c>
      <c r="E17" s="97">
        <v>210</v>
      </c>
      <c r="F17" s="79"/>
      <c r="J17" s="40"/>
    </row>
    <row r="18" spans="1:10" x14ac:dyDescent="0.3">
      <c r="A18" s="2" t="s">
        <v>182</v>
      </c>
      <c r="B18" s="2" t="s">
        <v>81</v>
      </c>
      <c r="C18" s="2" t="s">
        <v>227</v>
      </c>
      <c r="D18" s="46">
        <v>1.3</v>
      </c>
      <c r="E18" s="97">
        <v>210</v>
      </c>
      <c r="F18" s="79"/>
      <c r="J18" s="40"/>
    </row>
    <row r="19" spans="1:10" x14ac:dyDescent="0.3">
      <c r="A19" s="2" t="s">
        <v>183</v>
      </c>
      <c r="B19" s="2" t="s">
        <v>237</v>
      </c>
      <c r="C19" s="2" t="s">
        <v>228</v>
      </c>
      <c r="D19" s="46">
        <v>21.4</v>
      </c>
      <c r="E19" s="97">
        <v>210</v>
      </c>
      <c r="F19" s="79"/>
    </row>
    <row r="20" spans="1:10" x14ac:dyDescent="0.3">
      <c r="A20" s="2" t="s">
        <v>185</v>
      </c>
      <c r="B20" s="2" t="s">
        <v>88</v>
      </c>
      <c r="C20" s="2" t="s">
        <v>170</v>
      </c>
      <c r="D20" s="46">
        <v>3</v>
      </c>
      <c r="E20" s="97">
        <v>210</v>
      </c>
      <c r="F20" s="79"/>
    </row>
    <row r="21" spans="1:10" x14ac:dyDescent="0.3">
      <c r="A21" s="2" t="s">
        <v>186</v>
      </c>
      <c r="B21" s="2" t="s">
        <v>99</v>
      </c>
      <c r="C21" s="2" t="s">
        <v>170</v>
      </c>
      <c r="D21" s="46">
        <v>60.4</v>
      </c>
      <c r="E21" s="97">
        <v>210</v>
      </c>
      <c r="F21" s="79"/>
    </row>
    <row r="22" spans="1:10" x14ac:dyDescent="0.3">
      <c r="A22" s="2" t="s">
        <v>187</v>
      </c>
      <c r="B22" s="2" t="s">
        <v>90</v>
      </c>
      <c r="C22" s="2" t="s">
        <v>170</v>
      </c>
      <c r="D22" s="46">
        <v>4.2</v>
      </c>
      <c r="E22" s="97">
        <v>210</v>
      </c>
      <c r="F22" s="79"/>
    </row>
    <row r="23" spans="1:10" x14ac:dyDescent="0.3">
      <c r="A23" s="2" t="s">
        <v>189</v>
      </c>
      <c r="B23" s="99" t="s">
        <v>81</v>
      </c>
      <c r="C23" s="2" t="s">
        <v>227</v>
      </c>
      <c r="D23" s="46">
        <v>8.6</v>
      </c>
      <c r="E23" s="103">
        <v>235</v>
      </c>
      <c r="F23" s="79"/>
    </row>
    <row r="24" spans="1:10" x14ac:dyDescent="0.3">
      <c r="A24" s="2" t="s">
        <v>190</v>
      </c>
      <c r="B24" s="99" t="s">
        <v>81</v>
      </c>
      <c r="C24" s="2" t="s">
        <v>227</v>
      </c>
      <c r="D24" s="46">
        <v>8.6</v>
      </c>
      <c r="E24" s="103">
        <v>235</v>
      </c>
      <c r="F24" s="79"/>
    </row>
    <row r="25" spans="1:10" x14ac:dyDescent="0.3">
      <c r="A25" s="2" t="s">
        <v>194</v>
      </c>
      <c r="B25" s="2" t="s">
        <v>172</v>
      </c>
      <c r="C25" s="2" t="s">
        <v>170</v>
      </c>
      <c r="D25" s="46">
        <v>8.3000000000000007</v>
      </c>
      <c r="E25" s="97">
        <v>210</v>
      </c>
      <c r="F25" s="79"/>
    </row>
    <row r="26" spans="1:10" x14ac:dyDescent="0.3">
      <c r="A26" s="2" t="s">
        <v>195</v>
      </c>
      <c r="B26" s="2" t="s">
        <v>99</v>
      </c>
      <c r="C26" s="2" t="s">
        <v>170</v>
      </c>
      <c r="D26" s="46">
        <v>38.1</v>
      </c>
      <c r="E26" s="97">
        <v>210</v>
      </c>
      <c r="F26" s="79"/>
    </row>
    <row r="27" spans="1:10" x14ac:dyDescent="0.3">
      <c r="A27" s="2" t="s">
        <v>229</v>
      </c>
      <c r="B27" s="2" t="s">
        <v>167</v>
      </c>
      <c r="C27" s="2" t="s">
        <v>168</v>
      </c>
      <c r="D27" s="46">
        <v>4.7</v>
      </c>
      <c r="E27" s="97">
        <v>210</v>
      </c>
      <c r="F27" s="79"/>
    </row>
    <row r="28" spans="1:10" x14ac:dyDescent="0.3">
      <c r="A28" s="2" t="s">
        <v>230</v>
      </c>
      <c r="B28" s="2" t="s">
        <v>81</v>
      </c>
      <c r="C28" s="2" t="s">
        <v>227</v>
      </c>
      <c r="D28" s="46">
        <v>1.4</v>
      </c>
      <c r="E28" s="97">
        <v>210</v>
      </c>
      <c r="F28" s="79"/>
    </row>
    <row r="29" spans="1:10" x14ac:dyDescent="0.3">
      <c r="A29" s="2" t="s">
        <v>231</v>
      </c>
      <c r="B29" s="2" t="s">
        <v>317</v>
      </c>
      <c r="C29" s="2" t="s">
        <v>170</v>
      </c>
      <c r="D29" s="46">
        <v>9.3000000000000007</v>
      </c>
      <c r="E29" s="97">
        <v>210</v>
      </c>
      <c r="F29" s="79"/>
    </row>
    <row r="30" spans="1:10" x14ac:dyDescent="0.3">
      <c r="A30" s="2" t="s">
        <v>232</v>
      </c>
      <c r="B30" s="99" t="s">
        <v>81</v>
      </c>
      <c r="C30" s="2" t="s">
        <v>227</v>
      </c>
      <c r="D30" s="46">
        <v>11.7</v>
      </c>
      <c r="E30" s="103">
        <v>235</v>
      </c>
      <c r="F30" s="79"/>
    </row>
    <row r="31" spans="1:10" x14ac:dyDescent="0.3">
      <c r="A31" s="2" t="s">
        <v>233</v>
      </c>
      <c r="B31" s="99" t="s">
        <v>97</v>
      </c>
      <c r="C31" s="2" t="s">
        <v>170</v>
      </c>
      <c r="D31" s="46">
        <v>78.5</v>
      </c>
      <c r="E31" s="103">
        <v>235</v>
      </c>
      <c r="F31" s="79"/>
    </row>
    <row r="32" spans="1:10" x14ac:dyDescent="0.3">
      <c r="A32" s="2" t="s">
        <v>234</v>
      </c>
      <c r="B32" s="2" t="s">
        <v>99</v>
      </c>
      <c r="C32" s="2" t="s">
        <v>170</v>
      </c>
      <c r="D32" s="46">
        <v>3.9</v>
      </c>
      <c r="E32" s="97">
        <v>210</v>
      </c>
      <c r="F32" s="79"/>
    </row>
    <row r="33" spans="1:6" x14ac:dyDescent="0.3">
      <c r="A33" s="2" t="s">
        <v>235</v>
      </c>
      <c r="B33" s="2" t="s">
        <v>97</v>
      </c>
      <c r="C33" s="2" t="s">
        <v>170</v>
      </c>
      <c r="D33" s="46">
        <v>77.099999999999994</v>
      </c>
      <c r="E33" s="97">
        <v>210</v>
      </c>
      <c r="F33" s="79"/>
    </row>
    <row r="34" spans="1:6" x14ac:dyDescent="0.3">
      <c r="A34" s="2" t="s">
        <v>236</v>
      </c>
      <c r="B34" s="2" t="s">
        <v>102</v>
      </c>
      <c r="C34" s="2" t="s">
        <v>170</v>
      </c>
      <c r="D34" s="46">
        <v>64.8</v>
      </c>
      <c r="E34" s="97">
        <v>210</v>
      </c>
      <c r="F34" s="79"/>
    </row>
    <row r="35" spans="1:6" x14ac:dyDescent="0.3">
      <c r="A35" s="2" t="s">
        <v>238</v>
      </c>
      <c r="B35" s="2" t="s">
        <v>102</v>
      </c>
      <c r="C35" s="2" t="s">
        <v>170</v>
      </c>
      <c r="D35" s="46">
        <v>57.4</v>
      </c>
      <c r="E35" s="97">
        <v>210</v>
      </c>
      <c r="F35" s="79"/>
    </row>
    <row r="36" spans="1:6" x14ac:dyDescent="0.3">
      <c r="A36" s="2" t="s">
        <v>241</v>
      </c>
      <c r="B36" s="2" t="s">
        <v>102</v>
      </c>
      <c r="C36" s="2" t="s">
        <v>170</v>
      </c>
      <c r="D36" s="46">
        <v>57.2</v>
      </c>
      <c r="E36" s="97">
        <v>210</v>
      </c>
      <c r="F36" s="79"/>
    </row>
    <row r="37" spans="1:6" ht="15" thickBot="1" x14ac:dyDescent="0.35">
      <c r="A37" s="4" t="s">
        <v>287</v>
      </c>
      <c r="B37" s="4" t="s">
        <v>79</v>
      </c>
      <c r="C37" s="4" t="s">
        <v>170</v>
      </c>
      <c r="D37" s="51">
        <v>8.3000000000000007</v>
      </c>
      <c r="E37" s="97">
        <v>210</v>
      </c>
      <c r="F37" s="85"/>
    </row>
    <row r="38" spans="1:6" x14ac:dyDescent="0.3">
      <c r="A38" s="6"/>
      <c r="B38" s="6"/>
      <c r="C38" s="6"/>
      <c r="D38" s="50">
        <f>SUM(D7:D37)</f>
        <v>942.69999999999993</v>
      </c>
      <c r="E38" s="78"/>
      <c r="F38" s="78"/>
    </row>
  </sheetData>
  <phoneticPr fontId="5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381C38958E53945909CCB323949F006" ma:contentTypeVersion="" ma:contentTypeDescription="Een nieuw document maken." ma:contentTypeScope="" ma:versionID="e6199b3a77a78b97f6832d148750a9dc">
  <xsd:schema xmlns:xsd="http://www.w3.org/2001/XMLSchema" xmlns:xs="http://www.w3.org/2001/XMLSchema" xmlns:p="http://schemas.microsoft.com/office/2006/metadata/properties" xmlns:ns2="33093F29-CADE-47E9-8C51-D9827D74D855" targetNamespace="http://schemas.microsoft.com/office/2006/metadata/properties" ma:root="true" ma:fieldsID="12a70a0c40d25a6daabbce8b19644e43" ns2:_="">
    <xsd:import namespace="33093F29-CADE-47E9-8C51-D9827D74D8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3093F29-CADE-47E9-8C51-D9827D74D8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2A7D1E-4C31-4FF1-83EC-5B431FE7234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3093F29-CADE-47E9-8C51-D9827D74D855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5862ADAE-E7FE-4AE5-B3D1-D2ADF6531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3093F29-CADE-47E9-8C51-D9827D74D8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C8052B-39B4-4129-8568-B2DB43FD052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26</vt:i4>
      </vt:variant>
    </vt:vector>
  </HeadingPairs>
  <TitlesOfParts>
    <vt:vector size="26" baseType="lpstr">
      <vt:lpstr>Totaal</vt:lpstr>
      <vt:lpstr>Bolenstein</vt:lpstr>
      <vt:lpstr>Palet</vt:lpstr>
      <vt:lpstr>Triangel</vt:lpstr>
      <vt:lpstr>Tweesprong (Fazant)</vt:lpstr>
      <vt:lpstr>Tweesprong (Duif 547)</vt:lpstr>
      <vt:lpstr>Tweesprong (Duif 545)</vt:lpstr>
      <vt:lpstr>Bongerd (V)</vt:lpstr>
      <vt:lpstr>Mozaïek Petenbos</vt:lpstr>
      <vt:lpstr>Dolfijn</vt:lpstr>
      <vt:lpstr>Het Spoor</vt:lpstr>
      <vt:lpstr>Het Spoor (Bethanië)</vt:lpstr>
      <vt:lpstr>De Ontdekkingsreis</vt:lpstr>
      <vt:lpstr>Pirapoleon</vt:lpstr>
      <vt:lpstr>Op Dreef</vt:lpstr>
      <vt:lpstr>De Hoogstraat</vt:lpstr>
      <vt:lpstr>Kievit</vt:lpstr>
      <vt:lpstr>Meander</vt:lpstr>
      <vt:lpstr>Het Sterrenbos</vt:lpstr>
      <vt:lpstr>Merseberch</vt:lpstr>
      <vt:lpstr>Meent</vt:lpstr>
      <vt:lpstr>Kameleon</vt:lpstr>
      <vt:lpstr>Meerklank VSO</vt:lpstr>
      <vt:lpstr>Meerklank SO</vt:lpstr>
      <vt:lpstr>Montessori Zeist (Sumatra)</vt:lpstr>
      <vt:lpstr>Montessori Zeist (Griffensteyn)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Marjolein de Wit-Wolter</dc:creator>
  <cp:keywords/>
  <dc:description/>
  <cp:lastModifiedBy>Michel Bastiaansen</cp:lastModifiedBy>
  <cp:revision/>
  <dcterms:created xsi:type="dcterms:W3CDTF">2020-03-20T10:36:46Z</dcterms:created>
  <dcterms:modified xsi:type="dcterms:W3CDTF">2020-08-17T12:42:14Z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0x010100E381C38958E53945909CCB323949F006</vt:lpwstr>
  </property>
</Properties>
</file>